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7/main" xmlns:r="http://schemas.openxmlformats.org/officeDocument/2006/relationships">
  <fileVersion appName="xl" lastEdited="4" lowestEdited="4" rupBuild="4407"/>
  <workbookPr defaultThemeVersion="124226"/>
  <bookViews>
    <workbookView xWindow="-15" yWindow="-15" windowWidth="15420" windowHeight="4005" tabRatio="603"/>
  </bookViews>
  <sheets>
    <sheet name="汽車銷售記錄" sheetId="1" r:id="rId1"/>
    <sheet name="進階篩選" sheetId="4" r:id="rId2"/>
    <sheet name="排序練習" sheetId="5" r:id="rId3"/>
    <sheet name="群組與大綱" sheetId="6" r:id="rId4"/>
    <sheet name="小計" sheetId="7" r:id="rId5"/>
    <sheet name="Sheet2" sheetId="2" r:id="rId6"/>
    <sheet name="Sheet3" sheetId="3" r:id="rId7"/>
  </sheets>
  <definedNames>
    <definedName name="_xlnm._FilterDatabase" localSheetId="5" hidden="1">Sheet2!#REF!</definedName>
    <definedName name="_xlnm._FilterDatabase" localSheetId="1" hidden="1">進階篩選!$B$5:$F$25</definedName>
    <definedName name="_xlnm.Criteria" localSheetId="1">進階篩選!$H$5:$K$6</definedName>
    <definedName name="_xlnm.Extract" localSheetId="1">進階篩選!$H$12:$K$12</definedName>
  </definedNames>
  <calcPr calcId="122211"/>
</workbook>
</file>

<file path=xl/calcChain.xml><?xml version="1.0" encoding="utf-8"?>
<calcChain xmlns="http://schemas.openxmlformats.org/spreadsheetml/2006/7/main">
  <c r="G24" i="7"/>
  <c r="G20"/>
  <c r="G15"/>
  <c r="G10"/>
  <c r="G22"/>
  <c r="G18"/>
  <c r="G13"/>
  <c r="G8"/>
  <c r="G23"/>
  <c r="G19"/>
  <c r="G14"/>
  <c r="G9"/>
  <c r="G21"/>
  <c r="G17"/>
  <c r="G12"/>
  <c r="G7"/>
  <c r="G16"/>
  <c r="G11"/>
  <c r="G6"/>
  <c r="G28" i="6"/>
  <c r="G27"/>
  <c r="G26"/>
  <c r="G25"/>
  <c r="G29" s="1"/>
  <c r="G23"/>
  <c r="G22"/>
  <c r="G21"/>
  <c r="G20"/>
  <c r="G24" s="1"/>
  <c r="G18"/>
  <c r="G17"/>
  <c r="G16"/>
  <c r="G15"/>
  <c r="G19" s="1"/>
  <c r="G13"/>
  <c r="G12"/>
  <c r="G11"/>
  <c r="G10"/>
  <c r="G14" s="1"/>
  <c r="G9"/>
  <c r="G8"/>
  <c r="G7"/>
  <c r="G6"/>
  <c r="G29" i="5"/>
  <c r="G24"/>
  <c r="G19"/>
  <c r="G14"/>
  <c r="G9"/>
  <c r="G10"/>
  <c r="G28"/>
  <c r="G18"/>
  <c r="G23"/>
  <c r="G13"/>
  <c r="G27"/>
  <c r="G17"/>
  <c r="G22"/>
  <c r="G12"/>
  <c r="G8"/>
  <c r="G26"/>
  <c r="G16"/>
  <c r="G21"/>
  <c r="G11"/>
  <c r="G7"/>
  <c r="G25"/>
  <c r="G15"/>
  <c r="G20"/>
  <c r="G6"/>
  <c r="F16" i="4"/>
  <c r="F21"/>
  <c r="F8"/>
  <c r="F12"/>
  <c r="F25"/>
  <c r="F15"/>
  <c r="F20"/>
  <c r="F17"/>
  <c r="F11"/>
  <c r="F24"/>
  <c r="F14"/>
  <c r="F19"/>
  <c r="F7"/>
  <c r="F10"/>
  <c r="F23"/>
  <c r="F13"/>
  <c r="F18"/>
  <c r="F6"/>
  <c r="F9"/>
  <c r="F22"/>
  <c r="F11" i="1"/>
  <c r="F7" i="2"/>
  <c r="F15" i="1"/>
  <c r="F10"/>
  <c r="F9"/>
  <c r="F24"/>
  <c r="F23"/>
  <c r="F22"/>
  <c r="F20"/>
  <c r="F19"/>
  <c r="F18"/>
  <c r="F17"/>
  <c r="F16"/>
  <c r="F21"/>
  <c r="F14"/>
  <c r="F13"/>
  <c r="F12"/>
  <c r="F5"/>
  <c r="F6"/>
  <c r="F7"/>
  <c r="F8"/>
  <c r="G30" i="6" l="1"/>
  <c r="G30" i="5"/>
</calcChain>
</file>

<file path=xl/sharedStrings.xml><?xml version="1.0" encoding="utf-8"?>
<sst xmlns="http://schemas.openxmlformats.org/spreadsheetml/2006/7/main" count="261" uniqueCount="35">
  <si>
    <t>恩光汽車銷售現況與記錄</t>
    <phoneticPr fontId="1" type="noConversion"/>
  </si>
  <si>
    <r>
      <t xml:space="preserve"> </t>
    </r>
    <r>
      <rPr>
        <b/>
        <sz val="9"/>
        <color theme="0"/>
        <rFont val="細明體"/>
        <family val="3"/>
        <charset val="136"/>
      </rPr>
      <t>日期</t>
    </r>
    <phoneticPr fontId="1" type="noConversion"/>
  </si>
  <si>
    <t>汽車類型</t>
    <phoneticPr fontId="1" type="noConversion"/>
  </si>
  <si>
    <t>數量</t>
    <phoneticPr fontId="1" type="noConversion"/>
  </si>
  <si>
    <t>金額</t>
    <phoneticPr fontId="1" type="noConversion"/>
  </si>
  <si>
    <t>小轎車</t>
    <phoneticPr fontId="1" type="noConversion"/>
  </si>
  <si>
    <t>交運</t>
    <phoneticPr fontId="1" type="noConversion"/>
  </si>
  <si>
    <t>現    況</t>
    <phoneticPr fontId="1" type="noConversion"/>
  </si>
  <si>
    <t xml:space="preserve"> 日期</t>
  </si>
  <si>
    <t>汽車類型</t>
  </si>
  <si>
    <t>現    況</t>
  </si>
  <si>
    <t>數量</t>
  </si>
  <si>
    <t>金額</t>
  </si>
  <si>
    <t>小轎車</t>
    <phoneticPr fontId="1" type="noConversion"/>
  </si>
  <si>
    <t>交運</t>
    <phoneticPr fontId="1" type="noConversion"/>
  </si>
  <si>
    <t>卡車</t>
    <phoneticPr fontId="1" type="noConversion"/>
  </si>
  <si>
    <t>訂貨</t>
    <phoneticPr fontId="1" type="noConversion"/>
  </si>
  <si>
    <t>旅行車</t>
    <phoneticPr fontId="1" type="noConversion"/>
  </si>
  <si>
    <t>製造</t>
    <phoneticPr fontId="1" type="noConversion"/>
  </si>
  <si>
    <t>吉普車</t>
    <phoneticPr fontId="1" type="noConversion"/>
  </si>
  <si>
    <t>越野車</t>
    <phoneticPr fontId="1" type="noConversion"/>
  </si>
  <si>
    <t>準則範圍</t>
    <phoneticPr fontId="1" type="noConversion"/>
  </si>
  <si>
    <t>旅行車</t>
  </si>
  <si>
    <t>複製篩選資料</t>
    <phoneticPr fontId="1" type="noConversion"/>
  </si>
  <si>
    <t>訂貨</t>
    <phoneticPr fontId="1" type="noConversion"/>
  </si>
  <si>
    <t>交運</t>
    <phoneticPr fontId="1" type="noConversion"/>
  </si>
  <si>
    <t>項次</t>
    <phoneticPr fontId="1" type="noConversion"/>
  </si>
  <si>
    <t>小轎車 合計</t>
  </si>
  <si>
    <t>卡車 合計</t>
  </si>
  <si>
    <t>吉普車 合計</t>
  </si>
  <si>
    <t>旅行車 合計</t>
  </si>
  <si>
    <t>越野車 合計</t>
  </si>
  <si>
    <t>總計</t>
  </si>
  <si>
    <t>&gt;1</t>
    <phoneticPr fontId="1" type="noConversion"/>
  </si>
  <si>
    <t>&lt;5</t>
    <phoneticPr fontId="1" type="noConversion"/>
  </si>
</sst>
</file>

<file path=xl/styles.xml><?xml version="1.0" encoding="utf-8"?>
<styleSheet xmlns="http://schemas.openxmlformats.org/spreadsheetml/2006/7/main">
  <numFmts count="8">
    <numFmt numFmtId="41" formatCode="_-* #,##0_-;\-* #,##0_-;_-* &quot;-&quot;_-;_-@_-"/>
    <numFmt numFmtId="43" formatCode="_-* #,##0.00_-;\-* #,##0.00_-;_-* &quot;-&quot;??_-;_-@_-"/>
    <numFmt numFmtId="176" formatCode="_(&quot;$&quot;* #,##0.00_);_(&quot;$&quot;* \(#,##0.00\);_(&quot;$&quot;* &quot;-&quot;??_);_(@_)"/>
    <numFmt numFmtId="177" formatCode="_(&quot;$&quot;* #,##0_);_(&quot;$&quot;* \(#,##0\);_(&quot;$&quot;* &quot;-&quot;??_);_(@_)"/>
    <numFmt numFmtId="178" formatCode="_-&quot;£&quot;* #,##0_-;\-&quot;£&quot;* #,##0_-;_-&quot;£&quot;* &quot;-&quot;_-;_-@_-"/>
    <numFmt numFmtId="179" formatCode="_-&quot;£&quot;* #,##0.00_-;\-&quot;£&quot;* #,##0.00_-;_-&quot;£&quot;* &quot;-&quot;??_-;_-@_-"/>
    <numFmt numFmtId="180" formatCode="yyyy/mm/dd"/>
    <numFmt numFmtId="181" formatCode="#,##0_);\(#,##0\)"/>
  </numFmts>
  <fonts count="15">
    <font>
      <sz val="10"/>
      <name val="Arial"/>
    </font>
    <font>
      <sz val="9"/>
      <name val="細明體"/>
      <family val="3"/>
      <charset val="136"/>
    </font>
    <font>
      <b/>
      <sz val="22"/>
      <color indexed="18"/>
      <name val="Arial"/>
      <family val="2"/>
    </font>
    <font>
      <b/>
      <sz val="14"/>
      <color indexed="9"/>
      <name val="Arial"/>
      <family val="2"/>
    </font>
    <font>
      <sz val="10"/>
      <name val="Arial"/>
      <family val="2"/>
    </font>
    <font>
      <b/>
      <sz val="14"/>
      <color indexed="9"/>
      <name val="細明體"/>
      <family val="3"/>
      <charset val="136"/>
    </font>
    <font>
      <b/>
      <sz val="9"/>
      <color theme="0"/>
      <name val="Arial"/>
      <family val="2"/>
    </font>
    <font>
      <b/>
      <sz val="9"/>
      <color theme="0"/>
      <name val="細明體"/>
      <family val="3"/>
      <charset val="136"/>
    </font>
    <font>
      <sz val="10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細明體"/>
      <family val="3"/>
      <charset val="136"/>
    </font>
    <font>
      <b/>
      <sz val="10"/>
      <color theme="0"/>
      <name val="Arial"/>
      <family val="2"/>
    </font>
    <font>
      <b/>
      <sz val="10"/>
      <color theme="0"/>
      <name val="細明體"/>
      <family val="3"/>
      <charset val="136"/>
    </font>
    <font>
      <b/>
      <sz val="10"/>
      <color theme="1"/>
      <name val="Arial"/>
      <family val="2"/>
    </font>
    <font>
      <b/>
      <sz val="10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/>
        <bgColor theme="6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7"/>
        <bgColor theme="7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</patternFill>
    </fill>
  </fills>
  <borders count="28">
    <border>
      <left/>
      <right/>
      <top/>
      <bottom/>
      <diagonal/>
    </border>
    <border>
      <left style="dashed">
        <color indexed="47"/>
      </left>
      <right style="dashed">
        <color indexed="47"/>
      </right>
      <top style="dashed">
        <color indexed="47"/>
      </top>
      <bottom style="dashed">
        <color indexed="47"/>
      </bottom>
      <diagonal/>
    </border>
    <border>
      <left style="medium">
        <color theme="9" tint="0.79998168889431442"/>
      </left>
      <right style="medium">
        <color theme="9" tint="0.79998168889431442"/>
      </right>
      <top style="medium">
        <color theme="9" tint="0.79998168889431442"/>
      </top>
      <bottom style="medium">
        <color theme="9" tint="0.79998168889431442"/>
      </bottom>
      <diagonal/>
    </border>
    <border>
      <left/>
      <right/>
      <top/>
      <bottom style="medium">
        <color theme="9" tint="0.79998168889431442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/>
      <right style="thin">
        <color theme="0"/>
      </right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thin">
        <color theme="6" tint="0.39997558519241921"/>
      </left>
      <right style="thin">
        <color theme="0"/>
      </right>
      <top style="thin">
        <color theme="6" tint="0.39997558519241921"/>
      </top>
      <bottom/>
      <diagonal/>
    </border>
    <border>
      <left/>
      <right style="thin">
        <color theme="0"/>
      </right>
      <top style="thin">
        <color theme="6" tint="0.39997558519241921"/>
      </top>
      <bottom/>
      <diagonal/>
    </border>
    <border>
      <left/>
      <right style="thin">
        <color theme="6" tint="0.39997558519241921"/>
      </right>
      <top style="thin">
        <color theme="6" tint="0.39997558519241921"/>
      </top>
      <bottom/>
      <diagonal/>
    </border>
    <border>
      <left style="thin">
        <color theme="7" tint="0.79998168889431442"/>
      </left>
      <right style="thin">
        <color theme="7" tint="0.79998168889431442"/>
      </right>
      <top style="thin">
        <color theme="7" tint="0.79998168889431442"/>
      </top>
      <bottom style="thin">
        <color theme="7" tint="0.79998168889431442"/>
      </bottom>
      <diagonal/>
    </border>
    <border>
      <left/>
      <right/>
      <top/>
      <bottom style="thin">
        <color theme="0"/>
      </bottom>
      <diagonal/>
    </border>
    <border>
      <left style="thin">
        <color theme="7" tint="0.39997558519241921"/>
      </left>
      <right/>
      <top style="thin">
        <color theme="7" tint="0.39997558519241921"/>
      </top>
      <bottom/>
      <diagonal/>
    </border>
    <border>
      <left/>
      <right/>
      <top style="thin">
        <color theme="7" tint="0.39997558519241921"/>
      </top>
      <bottom/>
      <diagonal/>
    </border>
    <border>
      <left/>
      <right style="thin">
        <color theme="7" tint="0.39997558519241921"/>
      </right>
      <top style="thin">
        <color theme="7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theme="0"/>
      </right>
      <top/>
      <bottom/>
      <diagonal/>
    </border>
  </borders>
  <cellStyleXfs count="7">
    <xf numFmtId="0" fontId="0" fillId="0" borderId="0"/>
    <xf numFmtId="176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3" borderId="0"/>
    <xf numFmtId="178" fontId="4" fillId="0" borderId="0" applyFont="0" applyFill="0" applyBorder="0" applyAlignment="0" applyProtection="0"/>
    <xf numFmtId="179" fontId="4" fillId="0" borderId="0" applyFont="0" applyFill="0" applyBorder="0" applyAlignment="0" applyProtection="0"/>
  </cellStyleXfs>
  <cellXfs count="102">
    <xf numFmtId="0" fontId="0" fillId="0" borderId="0" xfId="0"/>
    <xf numFmtId="0" fontId="0" fillId="2" borderId="0" xfId="0" applyFill="1"/>
    <xf numFmtId="0" fontId="2" fillId="2" borderId="0" xfId="0" applyFont="1" applyFill="1"/>
    <xf numFmtId="0" fontId="6" fillId="4" borderId="2" xfId="0" applyFont="1" applyFill="1" applyBorder="1" applyAlignment="1">
      <alignment horizontal="center"/>
    </xf>
    <xf numFmtId="0" fontId="7" fillId="4" borderId="2" xfId="0" applyFont="1" applyFill="1" applyBorder="1" applyAlignment="1">
      <alignment horizontal="center"/>
    </xf>
    <xf numFmtId="0" fontId="5" fillId="5" borderId="0" xfId="0" applyFont="1" applyFill="1" applyAlignment="1">
      <alignment horizontal="center"/>
    </xf>
    <xf numFmtId="0" fontId="3" fillId="5" borderId="0" xfId="0" applyFont="1" applyFill="1" applyAlignment="1">
      <alignment horizontal="center"/>
    </xf>
    <xf numFmtId="180" fontId="9" fillId="2" borderId="1" xfId="0" applyNumberFormat="1" applyFont="1" applyFill="1" applyBorder="1" applyAlignment="1">
      <alignment horizontal="center"/>
    </xf>
    <xf numFmtId="16" fontId="10" fillId="2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9" fillId="2" borderId="1" xfId="0" applyNumberFormat="1" applyFont="1" applyFill="1" applyBorder="1" applyAlignment="1">
      <alignment horizontal="center"/>
    </xf>
    <xf numFmtId="177" fontId="9" fillId="2" borderId="1" xfId="1" applyNumberFormat="1" applyFont="1" applyFill="1" applyBorder="1"/>
    <xf numFmtId="0" fontId="5" fillId="5" borderId="3" xfId="0" applyFont="1" applyFill="1" applyBorder="1" applyAlignment="1">
      <alignment horizontal="center"/>
    </xf>
    <xf numFmtId="0" fontId="0" fillId="0" borderId="3" xfId="0" applyBorder="1"/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0" fontId="8" fillId="7" borderId="7" xfId="0" applyFont="1" applyFill="1" applyBorder="1" applyAlignment="1">
      <alignment horizontal="center"/>
    </xf>
    <xf numFmtId="0" fontId="8" fillId="10" borderId="7" xfId="0" applyFont="1" applyFill="1" applyBorder="1" applyAlignment="1">
      <alignment horizontal="center"/>
    </xf>
    <xf numFmtId="0" fontId="11" fillId="9" borderId="4" xfId="0" applyFont="1" applyFill="1" applyBorder="1" applyAlignment="1">
      <alignment horizontal="center"/>
    </xf>
    <xf numFmtId="0" fontId="11" fillId="6" borderId="8" xfId="0" applyFont="1" applyFill="1" applyBorder="1"/>
    <xf numFmtId="0" fontId="11" fillId="6" borderId="8" xfId="0" applyFont="1" applyFill="1" applyBorder="1" applyAlignment="1">
      <alignment horizontal="center"/>
    </xf>
    <xf numFmtId="180" fontId="8" fillId="11" borderId="9" xfId="0" applyNumberFormat="1" applyFont="1" applyFill="1" applyBorder="1"/>
    <xf numFmtId="0" fontId="8" fillId="11" borderId="10" xfId="0" applyFont="1" applyFill="1" applyBorder="1" applyAlignment="1">
      <alignment horizontal="center"/>
    </xf>
    <xf numFmtId="180" fontId="8" fillId="7" borderId="11" xfId="0" applyNumberFormat="1" applyFont="1" applyFill="1" applyBorder="1"/>
    <xf numFmtId="0" fontId="8" fillId="7" borderId="12" xfId="0" applyFont="1" applyFill="1" applyBorder="1" applyAlignment="1">
      <alignment horizontal="center"/>
    </xf>
    <xf numFmtId="177" fontId="9" fillId="7" borderId="13" xfId="1" applyNumberFormat="1" applyFont="1" applyFill="1" applyBorder="1"/>
    <xf numFmtId="180" fontId="8" fillId="11" borderId="11" xfId="0" applyNumberFormat="1" applyFont="1" applyFill="1" applyBorder="1"/>
    <xf numFmtId="0" fontId="8" fillId="11" borderId="12" xfId="0" applyFont="1" applyFill="1" applyBorder="1" applyAlignment="1">
      <alignment horizontal="center"/>
    </xf>
    <xf numFmtId="177" fontId="9" fillId="11" borderId="13" xfId="1" applyNumberFormat="1" applyFont="1" applyFill="1" applyBorder="1"/>
    <xf numFmtId="0" fontId="0" fillId="12" borderId="0" xfId="0" applyFill="1"/>
    <xf numFmtId="0" fontId="11" fillId="13" borderId="8" xfId="0" applyFont="1" applyFill="1" applyBorder="1" applyAlignment="1">
      <alignment horizontal="center"/>
    </xf>
    <xf numFmtId="0" fontId="11" fillId="13" borderId="0" xfId="0" applyFont="1" applyFill="1" applyBorder="1"/>
    <xf numFmtId="0" fontId="5" fillId="12" borderId="0" xfId="0" applyFont="1" applyFill="1" applyAlignment="1">
      <alignment horizontal="center"/>
    </xf>
    <xf numFmtId="0" fontId="3" fillId="12" borderId="0" xfId="0" applyFont="1" applyFill="1" applyAlignment="1">
      <alignment horizontal="center"/>
    </xf>
    <xf numFmtId="0" fontId="12" fillId="15" borderId="14" xfId="0" applyFont="1" applyFill="1" applyBorder="1"/>
    <xf numFmtId="0" fontId="11" fillId="15" borderId="15" xfId="0" applyFont="1" applyFill="1" applyBorder="1"/>
    <xf numFmtId="0" fontId="11" fillId="15" borderId="15" xfId="0" applyFont="1" applyFill="1" applyBorder="1" applyAlignment="1">
      <alignment horizontal="center"/>
    </xf>
    <xf numFmtId="0" fontId="11" fillId="15" borderId="16" xfId="0" applyFont="1" applyFill="1" applyBorder="1"/>
    <xf numFmtId="180" fontId="8" fillId="14" borderId="12" xfId="0" applyNumberFormat="1" applyFont="1" applyFill="1" applyBorder="1"/>
    <xf numFmtId="0" fontId="8" fillId="14" borderId="12" xfId="0" applyFont="1" applyFill="1" applyBorder="1" applyAlignment="1">
      <alignment horizontal="center"/>
    </xf>
    <xf numFmtId="0" fontId="13" fillId="14" borderId="12" xfId="0" applyNumberFormat="1" applyFont="1" applyFill="1" applyBorder="1" applyAlignment="1">
      <alignment horizontal="center"/>
    </xf>
    <xf numFmtId="0" fontId="13" fillId="14" borderId="12" xfId="0" applyFont="1" applyFill="1" applyBorder="1" applyAlignment="1">
      <alignment horizontal="center"/>
    </xf>
    <xf numFmtId="0" fontId="8" fillId="14" borderId="0" xfId="0" applyFont="1" applyFill="1" applyBorder="1" applyAlignment="1">
      <alignment horizontal="center"/>
    </xf>
    <xf numFmtId="180" fontId="8" fillId="14" borderId="0" xfId="0" applyNumberFormat="1" applyFont="1" applyFill="1" applyBorder="1"/>
    <xf numFmtId="181" fontId="9" fillId="14" borderId="0" xfId="1" applyNumberFormat="1" applyFont="1" applyFill="1" applyBorder="1"/>
    <xf numFmtId="0" fontId="13" fillId="14" borderId="0" xfId="0" applyFont="1" applyFill="1" applyBorder="1" applyAlignment="1">
      <alignment horizontal="center"/>
    </xf>
    <xf numFmtId="0" fontId="8" fillId="14" borderId="7" xfId="0" applyFont="1" applyFill="1" applyBorder="1" applyAlignment="1">
      <alignment horizontal="center"/>
    </xf>
    <xf numFmtId="180" fontId="8" fillId="14" borderId="7" xfId="0" applyNumberFormat="1" applyFont="1" applyFill="1" applyBorder="1"/>
    <xf numFmtId="181" fontId="9" fillId="14" borderId="7" xfId="1" applyNumberFormat="1" applyFont="1" applyFill="1" applyBorder="1"/>
    <xf numFmtId="180" fontId="8" fillId="7" borderId="7" xfId="0" applyNumberFormat="1" applyFont="1" applyFill="1" applyBorder="1"/>
    <xf numFmtId="181" fontId="9" fillId="7" borderId="7" xfId="1" applyNumberFormat="1" applyFont="1" applyFill="1" applyBorder="1"/>
    <xf numFmtId="0" fontId="13" fillId="14" borderId="7" xfId="0" applyNumberFormat="1" applyFont="1" applyFill="1" applyBorder="1" applyAlignment="1">
      <alignment horizontal="center"/>
    </xf>
    <xf numFmtId="0" fontId="13" fillId="14" borderId="7" xfId="0" applyFont="1" applyFill="1" applyBorder="1" applyAlignment="1">
      <alignment horizontal="center"/>
    </xf>
    <xf numFmtId="0" fontId="8" fillId="0" borderId="17" xfId="0" applyFont="1" applyFill="1" applyBorder="1" applyAlignment="1">
      <alignment horizontal="center"/>
    </xf>
    <xf numFmtId="180" fontId="8" fillId="0" borderId="17" xfId="0" applyNumberFormat="1" applyFont="1" applyFill="1" applyBorder="1"/>
    <xf numFmtId="181" fontId="9" fillId="0" borderId="17" xfId="1" applyNumberFormat="1" applyFont="1" applyFill="1" applyBorder="1"/>
    <xf numFmtId="0" fontId="12" fillId="15" borderId="5" xfId="0" applyFont="1" applyFill="1" applyBorder="1"/>
    <xf numFmtId="0" fontId="11" fillId="15" borderId="5" xfId="0" applyFont="1" applyFill="1" applyBorder="1"/>
    <xf numFmtId="0" fontId="11" fillId="15" borderId="5" xfId="0" applyFont="1" applyFill="1" applyBorder="1" applyAlignment="1">
      <alignment horizontal="center"/>
    </xf>
    <xf numFmtId="0" fontId="11" fillId="15" borderId="6" xfId="0" applyFont="1" applyFill="1" applyBorder="1"/>
    <xf numFmtId="0" fontId="8" fillId="16" borderId="12" xfId="0" applyFont="1" applyFill="1" applyBorder="1" applyAlignment="1">
      <alignment horizontal="center"/>
    </xf>
    <xf numFmtId="180" fontId="8" fillId="16" borderId="12" xfId="0" applyNumberFormat="1" applyFont="1" applyFill="1" applyBorder="1"/>
    <xf numFmtId="181" fontId="9" fillId="16" borderId="18" xfId="1" applyNumberFormat="1" applyFont="1" applyFill="1" applyBorder="1"/>
    <xf numFmtId="181" fontId="9" fillId="14" borderId="18" xfId="1" applyNumberFormat="1" applyFont="1" applyFill="1" applyBorder="1"/>
    <xf numFmtId="0" fontId="13" fillId="16" borderId="12" xfId="0" applyFont="1" applyFill="1" applyBorder="1" applyAlignment="1">
      <alignment horizontal="center"/>
    </xf>
    <xf numFmtId="0" fontId="8" fillId="16" borderId="8" xfId="0" applyFont="1" applyFill="1" applyBorder="1" applyAlignment="1">
      <alignment horizontal="center"/>
    </xf>
    <xf numFmtId="180" fontId="8" fillId="16" borderId="8" xfId="0" applyNumberFormat="1" applyFont="1" applyFill="1" applyBorder="1"/>
    <xf numFmtId="0" fontId="13" fillId="16" borderId="8" xfId="0" applyFont="1" applyFill="1" applyBorder="1" applyAlignment="1">
      <alignment horizontal="center"/>
    </xf>
    <xf numFmtId="181" fontId="9" fillId="16" borderId="0" xfId="1" applyNumberFormat="1" applyFont="1" applyFill="1" applyBorder="1"/>
    <xf numFmtId="0" fontId="12" fillId="17" borderId="19" xfId="0" applyFont="1" applyFill="1" applyBorder="1"/>
    <xf numFmtId="0" fontId="11" fillId="17" borderId="20" xfId="0" applyFont="1" applyFill="1" applyBorder="1"/>
    <xf numFmtId="0" fontId="11" fillId="17" borderId="20" xfId="0" applyFont="1" applyFill="1" applyBorder="1" applyAlignment="1">
      <alignment horizontal="center"/>
    </xf>
    <xf numFmtId="0" fontId="11" fillId="17" borderId="21" xfId="0" applyFont="1" applyFill="1" applyBorder="1"/>
    <xf numFmtId="0" fontId="8" fillId="18" borderId="17" xfId="0" applyFont="1" applyFill="1" applyBorder="1" applyAlignment="1">
      <alignment horizontal="center"/>
    </xf>
    <xf numFmtId="180" fontId="8" fillId="18" borderId="17" xfId="0" applyNumberFormat="1" applyFont="1" applyFill="1" applyBorder="1"/>
    <xf numFmtId="181" fontId="9" fillId="18" borderId="17" xfId="1" applyNumberFormat="1" applyFont="1" applyFill="1" applyBorder="1"/>
    <xf numFmtId="0" fontId="0" fillId="19" borderId="0" xfId="0" applyFill="1"/>
    <xf numFmtId="177" fontId="9" fillId="11" borderId="13" xfId="1" applyNumberFormat="1" applyFont="1" applyFill="1" applyBorder="1" applyAlignment="1">
      <alignment horizontal="center"/>
    </xf>
    <xf numFmtId="177" fontId="9" fillId="11" borderId="23" xfId="1" applyNumberFormat="1" applyFont="1" applyFill="1" applyBorder="1"/>
    <xf numFmtId="180" fontId="8" fillId="20" borderId="22" xfId="0" applyNumberFormat="1" applyFont="1" applyFill="1" applyBorder="1"/>
    <xf numFmtId="0" fontId="8" fillId="20" borderId="22" xfId="0" applyFont="1" applyFill="1" applyBorder="1" applyAlignment="1">
      <alignment horizontal="center"/>
    </xf>
    <xf numFmtId="177" fontId="9" fillId="20" borderId="22" xfId="1" applyNumberFormat="1" applyFont="1" applyFill="1" applyBorder="1"/>
    <xf numFmtId="180" fontId="8" fillId="0" borderId="22" xfId="0" applyNumberFormat="1" applyFont="1" applyFill="1" applyBorder="1"/>
    <xf numFmtId="0" fontId="8" fillId="0" borderId="22" xfId="0" applyFont="1" applyFill="1" applyBorder="1" applyAlignment="1">
      <alignment horizontal="center"/>
    </xf>
    <xf numFmtId="177" fontId="9" fillId="0" borderId="22" xfId="1" applyNumberFormat="1" applyFont="1" applyFill="1" applyBorder="1"/>
    <xf numFmtId="0" fontId="14" fillId="0" borderId="24" xfId="0" applyFont="1" applyFill="1" applyBorder="1"/>
    <xf numFmtId="0" fontId="14" fillId="0" borderId="24" xfId="0" applyFont="1" applyFill="1" applyBorder="1" applyAlignment="1">
      <alignment horizontal="center"/>
    </xf>
    <xf numFmtId="0" fontId="5" fillId="5" borderId="25" xfId="0" applyFont="1" applyFill="1" applyBorder="1" applyAlignment="1">
      <alignment horizontal="center"/>
    </xf>
    <xf numFmtId="0" fontId="3" fillId="5" borderId="0" xfId="0" applyFont="1" applyFill="1" applyBorder="1" applyAlignment="1">
      <alignment horizontal="center"/>
    </xf>
    <xf numFmtId="0" fontId="3" fillId="5" borderId="26" xfId="0" applyFont="1" applyFill="1" applyBorder="1" applyAlignment="1">
      <alignment horizontal="center"/>
    </xf>
    <xf numFmtId="180" fontId="8" fillId="7" borderId="27" xfId="0" applyNumberFormat="1" applyFont="1" applyFill="1" applyBorder="1"/>
    <xf numFmtId="0" fontId="8" fillId="7" borderId="8" xfId="0" applyFont="1" applyFill="1" applyBorder="1" applyAlignment="1">
      <alignment horizontal="center"/>
    </xf>
    <xf numFmtId="177" fontId="9" fillId="7" borderId="26" xfId="1" applyNumberFormat="1" applyFont="1" applyFill="1" applyBorder="1"/>
    <xf numFmtId="0" fontId="5" fillId="5" borderId="25" xfId="0" applyFont="1" applyFill="1" applyBorder="1" applyAlignment="1">
      <alignment horizontal="center"/>
    </xf>
    <xf numFmtId="0" fontId="3" fillId="5" borderId="0" xfId="0" applyFont="1" applyFill="1" applyBorder="1" applyAlignment="1">
      <alignment horizontal="center"/>
    </xf>
    <xf numFmtId="0" fontId="3" fillId="5" borderId="26" xfId="0" applyFont="1" applyFill="1" applyBorder="1" applyAlignment="1">
      <alignment horizontal="center"/>
    </xf>
    <xf numFmtId="0" fontId="5" fillId="5" borderId="0" xfId="0" applyFont="1" applyFill="1" applyAlignment="1">
      <alignment horizontal="center"/>
    </xf>
    <xf numFmtId="0" fontId="3" fillId="5" borderId="0" xfId="0" applyFont="1" applyFill="1" applyAlignment="1">
      <alignment horizontal="center"/>
    </xf>
    <xf numFmtId="0" fontId="12" fillId="12" borderId="0" xfId="0" applyFont="1" applyFill="1" applyAlignment="1">
      <alignment horizontal="center"/>
    </xf>
    <xf numFmtId="0" fontId="5" fillId="8" borderId="0" xfId="0" applyFont="1" applyFill="1" applyAlignment="1">
      <alignment horizontal="center"/>
    </xf>
    <xf numFmtId="0" fontId="5" fillId="5" borderId="3" xfId="0" applyFont="1" applyFill="1" applyBorder="1" applyAlignment="1">
      <alignment horizontal="center"/>
    </xf>
    <xf numFmtId="0" fontId="0" fillId="0" borderId="3" xfId="0" applyBorder="1"/>
  </cellXfs>
  <cellStyles count="7">
    <cellStyle name="Dezimal [0]_Compiling Utility Macros" xfId="2"/>
    <cellStyle name="Dezimal_Compiling Utility Macros" xfId="3"/>
    <cellStyle name="Standard_Anpassen der Amortisation" xfId="4"/>
    <cellStyle name="Währung [0]_Compiling Utility Macros" xfId="5"/>
    <cellStyle name="Währung_Compiling Utility Macros" xfId="6"/>
    <cellStyle name="一般" xfId="0" builtinId="0"/>
    <cellStyle name="貨幣" xfId="1" builtinId="4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77" formatCode="_(&quot;$&quot;* #,##0_);_(&quot;$&quot;* \(#,##0\);_(&quot;$&quot;* &quot;-&quot;??_);_(@_)"/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indexed="64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relativeIndent="0" justifyLastLine="0" shrinkToFit="0" mergeCell="0" readingOrder="0"/>
      <border diagonalUp="0" diagonalDown="0">
        <left/>
        <right style="thin">
          <color theme="0"/>
        </right>
        <top/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80" formatCode="yyyy/mm/dd"/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indexed="64"/>
        </left>
        <right style="thin">
          <color theme="0"/>
        </right>
        <top/>
        <bottom style="thin">
          <color theme="0"/>
        </bottom>
        <vertical/>
        <horizontal/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solid">
          <fgColor indexed="64"/>
          <bgColor theme="3"/>
        </patternFill>
      </fill>
      <alignment horizontal="center" vertical="bottom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7/main" id="1" name="表格1" displayName="表格1" ref="B5:F25" totalsRowShown="0" headerRowDxfId="7" dataDxfId="6" tableBorderDxfId="5">
  <autoFilter ref="B5:F25"/>
  <tableColumns count="5">
    <tableColumn id="1" name=" 日期" dataDxfId="4"/>
    <tableColumn id="2" name="汽車類型" dataDxfId="3"/>
    <tableColumn id="3" name="現    況" dataDxfId="2"/>
    <tableColumn id="4" name="數量" dataDxfId="1"/>
    <tableColumn id="5" name="金額" dataDxfId="0" dataCellStyle="貨幣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100000" t="-60000" r="100000" b="20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7/main" xmlns:r="http://schemas.openxmlformats.org/officeDocument/2006/relationships">
  <dimension ref="A1:Q80"/>
  <sheetViews>
    <sheetView tabSelected="1" zoomScale="120" workbookViewId="0"/>
  </sheetViews>
  <sheetFormatPr defaultRowHeight="12.75"/>
  <cols>
    <col min="1" max="1" width="4.7109375" style="1" customWidth="1"/>
    <col min="2" max="2" width="18.140625" customWidth="1"/>
    <col min="3" max="3" width="16.85546875" style="15" customWidth="1"/>
    <col min="4" max="4" width="23.140625" style="15" customWidth="1"/>
    <col min="5" max="5" width="18.140625" style="15" customWidth="1"/>
    <col min="6" max="6" width="14.5703125" customWidth="1"/>
    <col min="7" max="7" width="3.85546875" style="1" customWidth="1"/>
    <col min="8" max="17" width="11.7109375" style="1"/>
  </cols>
  <sheetData>
    <row r="1" spans="1:17" ht="13.5" customHeight="1">
      <c r="B1" s="1"/>
      <c r="C1" s="14"/>
      <c r="D1" s="14"/>
      <c r="E1" s="14"/>
      <c r="F1" s="1"/>
    </row>
    <row r="2" spans="1:17" customFormat="1" ht="18.75" customHeight="1">
      <c r="A2" s="1"/>
      <c r="B2" s="93" t="s">
        <v>0</v>
      </c>
      <c r="C2" s="94"/>
      <c r="D2" s="94"/>
      <c r="E2" s="94"/>
      <c r="F2" s="95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customFormat="1" ht="2.25" customHeight="1">
      <c r="A3" s="1"/>
      <c r="B3" s="87"/>
      <c r="C3" s="88"/>
      <c r="D3" s="88"/>
      <c r="E3" s="88"/>
      <c r="F3" s="89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s="1" customFormat="1">
      <c r="B4" s="85" t="s">
        <v>8</v>
      </c>
      <c r="C4" s="86" t="s">
        <v>9</v>
      </c>
      <c r="D4" s="86" t="s">
        <v>10</v>
      </c>
      <c r="E4" s="86" t="s">
        <v>11</v>
      </c>
      <c r="F4" s="85" t="s">
        <v>12</v>
      </c>
    </row>
    <row r="5" spans="1:17" s="1" customFormat="1">
      <c r="B5" s="79">
        <v>38884</v>
      </c>
      <c r="C5" s="80" t="s">
        <v>13</v>
      </c>
      <c r="D5" s="80" t="s">
        <v>14</v>
      </c>
      <c r="E5" s="80">
        <v>2</v>
      </c>
      <c r="F5" s="81">
        <f>28500*35*2</f>
        <v>1995000</v>
      </c>
    </row>
    <row r="6" spans="1:17" s="1" customFormat="1">
      <c r="B6" s="82">
        <v>38883</v>
      </c>
      <c r="C6" s="83" t="s">
        <v>15</v>
      </c>
      <c r="D6" s="83" t="s">
        <v>16</v>
      </c>
      <c r="E6" s="83">
        <v>3</v>
      </c>
      <c r="F6" s="84">
        <f>(3*23000*35)</f>
        <v>2415000</v>
      </c>
    </row>
    <row r="7" spans="1:17" s="1" customFormat="1">
      <c r="B7" s="79">
        <v>38883</v>
      </c>
      <c r="C7" s="80" t="s">
        <v>17</v>
      </c>
      <c r="D7" s="80" t="s">
        <v>18</v>
      </c>
      <c r="E7" s="80">
        <v>1</v>
      </c>
      <c r="F7" s="81">
        <f>(43000*35)/3</f>
        <v>501666.66666666669</v>
      </c>
    </row>
    <row r="8" spans="1:17" s="1" customFormat="1">
      <c r="B8" s="82">
        <v>38888</v>
      </c>
      <c r="C8" s="83" t="s">
        <v>19</v>
      </c>
      <c r="D8" s="83" t="s">
        <v>14</v>
      </c>
      <c r="E8" s="83">
        <v>3</v>
      </c>
      <c r="F8" s="84">
        <f>21000*35</f>
        <v>735000</v>
      </c>
    </row>
    <row r="9" spans="1:17" s="1" customFormat="1">
      <c r="B9" s="79">
        <v>38887</v>
      </c>
      <c r="C9" s="80" t="s">
        <v>20</v>
      </c>
      <c r="D9" s="80" t="s">
        <v>16</v>
      </c>
      <c r="E9" s="80">
        <v>2</v>
      </c>
      <c r="F9" s="81">
        <f>(68000*35*2)/5</f>
        <v>952000</v>
      </c>
    </row>
    <row r="10" spans="1:17" s="1" customFormat="1">
      <c r="B10" s="82">
        <v>38883</v>
      </c>
      <c r="C10" s="83" t="s">
        <v>13</v>
      </c>
      <c r="D10" s="83" t="s">
        <v>14</v>
      </c>
      <c r="E10" s="83">
        <v>5</v>
      </c>
      <c r="F10" s="84">
        <f>28500*35*5</f>
        <v>4987500</v>
      </c>
    </row>
    <row r="11" spans="1:17" s="1" customFormat="1">
      <c r="B11" s="79">
        <v>38884</v>
      </c>
      <c r="C11" s="80" t="s">
        <v>15</v>
      </c>
      <c r="D11" s="80" t="s">
        <v>16</v>
      </c>
      <c r="E11" s="80">
        <v>1</v>
      </c>
      <c r="F11" s="81">
        <f>24000*35</f>
        <v>840000</v>
      </c>
    </row>
    <row r="12" spans="1:17" s="1" customFormat="1">
      <c r="B12" s="82">
        <v>38883</v>
      </c>
      <c r="C12" s="83" t="s">
        <v>17</v>
      </c>
      <c r="D12" s="83" t="s">
        <v>18</v>
      </c>
      <c r="E12" s="83">
        <v>3</v>
      </c>
      <c r="F12" s="84">
        <f>(43000*35)</f>
        <v>1505000</v>
      </c>
    </row>
    <row r="13" spans="1:17" s="1" customFormat="1">
      <c r="B13" s="79">
        <v>38888</v>
      </c>
      <c r="C13" s="80" t="s">
        <v>19</v>
      </c>
      <c r="D13" s="80" t="s">
        <v>14</v>
      </c>
      <c r="E13" s="80">
        <v>1</v>
      </c>
      <c r="F13" s="81">
        <f>21000*35</f>
        <v>735000</v>
      </c>
    </row>
    <row r="14" spans="1:17" s="1" customFormat="1">
      <c r="B14" s="82">
        <v>38887</v>
      </c>
      <c r="C14" s="83" t="s">
        <v>20</v>
      </c>
      <c r="D14" s="83" t="s">
        <v>16</v>
      </c>
      <c r="E14" s="83">
        <v>5</v>
      </c>
      <c r="F14" s="84">
        <f>68000*35</f>
        <v>2380000</v>
      </c>
    </row>
    <row r="15" spans="1:17" s="1" customFormat="1">
      <c r="B15" s="79">
        <v>38883</v>
      </c>
      <c r="C15" s="80" t="s">
        <v>13</v>
      </c>
      <c r="D15" s="80" t="s">
        <v>14</v>
      </c>
      <c r="E15" s="80">
        <v>2</v>
      </c>
      <c r="F15" s="81">
        <f>28500*35*2</f>
        <v>1995000</v>
      </c>
    </row>
    <row r="16" spans="1:17" s="1" customFormat="1">
      <c r="B16" s="82">
        <v>38914</v>
      </c>
      <c r="C16" s="83" t="s">
        <v>15</v>
      </c>
      <c r="D16" s="83" t="s">
        <v>16</v>
      </c>
      <c r="E16" s="83">
        <v>1</v>
      </c>
      <c r="F16" s="84">
        <f>24000*35</f>
        <v>840000</v>
      </c>
    </row>
    <row r="17" spans="2:6" s="1" customFormat="1">
      <c r="B17" s="79">
        <v>38913</v>
      </c>
      <c r="C17" s="80" t="s">
        <v>17</v>
      </c>
      <c r="D17" s="80" t="s">
        <v>18</v>
      </c>
      <c r="E17" s="80">
        <v>3</v>
      </c>
      <c r="F17" s="81">
        <f>(43000*35)</f>
        <v>1505000</v>
      </c>
    </row>
    <row r="18" spans="2:6" s="1" customFormat="1">
      <c r="B18" s="82">
        <v>38918</v>
      </c>
      <c r="C18" s="83" t="s">
        <v>19</v>
      </c>
      <c r="D18" s="83" t="s">
        <v>14</v>
      </c>
      <c r="E18" s="83">
        <v>1</v>
      </c>
      <c r="F18" s="84">
        <f>21000*35</f>
        <v>735000</v>
      </c>
    </row>
    <row r="19" spans="2:6" s="1" customFormat="1">
      <c r="B19" s="79">
        <v>38917</v>
      </c>
      <c r="C19" s="80" t="s">
        <v>20</v>
      </c>
      <c r="D19" s="80" t="s">
        <v>16</v>
      </c>
      <c r="E19" s="80">
        <v>5</v>
      </c>
      <c r="F19" s="81">
        <f>68000*35</f>
        <v>2380000</v>
      </c>
    </row>
    <row r="20" spans="2:6" s="1" customFormat="1">
      <c r="B20" s="82">
        <v>38913</v>
      </c>
      <c r="C20" s="83" t="s">
        <v>13</v>
      </c>
      <c r="D20" s="83" t="s">
        <v>14</v>
      </c>
      <c r="E20" s="83">
        <v>2</v>
      </c>
      <c r="F20" s="84">
        <f>28500*35*2</f>
        <v>1995000</v>
      </c>
    </row>
    <row r="21" spans="2:6" s="1" customFormat="1">
      <c r="B21" s="79">
        <v>38914</v>
      </c>
      <c r="C21" s="80" t="s">
        <v>15</v>
      </c>
      <c r="D21" s="80" t="s">
        <v>16</v>
      </c>
      <c r="E21" s="80">
        <v>1</v>
      </c>
      <c r="F21" s="81">
        <f>24000*35</f>
        <v>840000</v>
      </c>
    </row>
    <row r="22" spans="2:6" s="1" customFormat="1">
      <c r="B22" s="82">
        <v>38913</v>
      </c>
      <c r="C22" s="83" t="s">
        <v>17</v>
      </c>
      <c r="D22" s="83" t="s">
        <v>18</v>
      </c>
      <c r="E22" s="83">
        <v>1</v>
      </c>
      <c r="F22" s="84">
        <f>(43000*35)/3</f>
        <v>501666.66666666669</v>
      </c>
    </row>
    <row r="23" spans="2:6" s="1" customFormat="1">
      <c r="B23" s="79">
        <v>38918</v>
      </c>
      <c r="C23" s="80" t="s">
        <v>19</v>
      </c>
      <c r="D23" s="80" t="s">
        <v>14</v>
      </c>
      <c r="E23" s="80">
        <v>5</v>
      </c>
      <c r="F23" s="81">
        <f>21000*35*5</f>
        <v>3675000</v>
      </c>
    </row>
    <row r="24" spans="2:6" s="1" customFormat="1">
      <c r="B24" s="82">
        <v>38917</v>
      </c>
      <c r="C24" s="83" t="s">
        <v>20</v>
      </c>
      <c r="D24" s="83" t="s">
        <v>16</v>
      </c>
      <c r="E24" s="83">
        <v>3</v>
      </c>
      <c r="F24" s="84">
        <f>(68000*35*3)/5</f>
        <v>1428000</v>
      </c>
    </row>
    <row r="25" spans="2:6" s="1" customFormat="1">
      <c r="C25" s="14"/>
      <c r="D25" s="14"/>
      <c r="E25" s="14"/>
    </row>
    <row r="26" spans="2:6" s="1" customFormat="1">
      <c r="C26" s="14"/>
      <c r="D26" s="14"/>
      <c r="E26" s="14"/>
    </row>
    <row r="27" spans="2:6" s="1" customFormat="1">
      <c r="C27" s="14"/>
      <c r="D27" s="14"/>
      <c r="E27" s="14"/>
    </row>
    <row r="28" spans="2:6" s="1" customFormat="1">
      <c r="C28" s="14"/>
      <c r="D28" s="14"/>
      <c r="E28" s="14"/>
    </row>
    <row r="29" spans="2:6" s="1" customFormat="1">
      <c r="C29" s="14"/>
      <c r="D29" s="14"/>
      <c r="E29" s="14"/>
    </row>
    <row r="30" spans="2:6" s="1" customFormat="1">
      <c r="C30" s="14"/>
      <c r="D30" s="14"/>
      <c r="E30" s="14"/>
    </row>
    <row r="31" spans="2:6" s="1" customFormat="1">
      <c r="C31" s="14"/>
      <c r="D31" s="14"/>
      <c r="E31" s="14"/>
    </row>
    <row r="32" spans="2:6" s="1" customFormat="1">
      <c r="C32" s="14"/>
      <c r="D32" s="14"/>
      <c r="E32" s="14"/>
    </row>
    <row r="33" spans="3:5" s="1" customFormat="1">
      <c r="C33" s="14"/>
      <c r="D33" s="14"/>
      <c r="E33" s="14"/>
    </row>
    <row r="34" spans="3:5" s="1" customFormat="1">
      <c r="C34" s="14"/>
      <c r="D34" s="14"/>
      <c r="E34" s="14"/>
    </row>
    <row r="35" spans="3:5" s="1" customFormat="1">
      <c r="C35" s="14"/>
      <c r="D35" s="14"/>
      <c r="E35" s="14"/>
    </row>
    <row r="36" spans="3:5" s="1" customFormat="1">
      <c r="C36" s="14"/>
      <c r="D36" s="14"/>
      <c r="E36" s="14"/>
    </row>
    <row r="37" spans="3:5" s="1" customFormat="1">
      <c r="C37" s="14"/>
      <c r="D37" s="14"/>
      <c r="E37" s="14"/>
    </row>
    <row r="38" spans="3:5" s="1" customFormat="1">
      <c r="C38" s="14"/>
      <c r="D38" s="14"/>
      <c r="E38" s="14"/>
    </row>
    <row r="39" spans="3:5" s="1" customFormat="1">
      <c r="C39" s="14"/>
      <c r="D39" s="14"/>
      <c r="E39" s="14"/>
    </row>
    <row r="40" spans="3:5" s="1" customFormat="1">
      <c r="C40" s="14"/>
      <c r="D40" s="14"/>
      <c r="E40" s="14"/>
    </row>
    <row r="41" spans="3:5" s="1" customFormat="1">
      <c r="C41" s="14"/>
      <c r="D41" s="14"/>
      <c r="E41" s="14"/>
    </row>
    <row r="42" spans="3:5" s="1" customFormat="1">
      <c r="C42" s="14"/>
      <c r="D42" s="14"/>
      <c r="E42" s="14"/>
    </row>
    <row r="43" spans="3:5" s="1" customFormat="1">
      <c r="C43" s="14"/>
      <c r="D43" s="14"/>
      <c r="E43" s="14"/>
    </row>
    <row r="44" spans="3:5" s="1" customFormat="1">
      <c r="C44" s="14"/>
      <c r="D44" s="14"/>
      <c r="E44" s="14"/>
    </row>
    <row r="45" spans="3:5" s="1" customFormat="1">
      <c r="C45" s="14"/>
      <c r="D45" s="14"/>
      <c r="E45" s="14"/>
    </row>
    <row r="46" spans="3:5" s="1" customFormat="1">
      <c r="C46" s="14"/>
      <c r="D46" s="14"/>
      <c r="E46" s="14"/>
    </row>
    <row r="47" spans="3:5" s="1" customFormat="1">
      <c r="C47" s="14"/>
      <c r="D47" s="14"/>
      <c r="E47" s="14"/>
    </row>
    <row r="48" spans="3:5" s="1" customFormat="1">
      <c r="C48" s="14"/>
      <c r="D48" s="14"/>
      <c r="E48" s="14"/>
    </row>
    <row r="49" spans="3:5" s="1" customFormat="1">
      <c r="C49" s="14"/>
      <c r="D49" s="14"/>
      <c r="E49" s="14"/>
    </row>
    <row r="50" spans="3:5" s="1" customFormat="1">
      <c r="C50" s="14"/>
      <c r="D50" s="14"/>
      <c r="E50" s="14"/>
    </row>
    <row r="51" spans="3:5" s="1" customFormat="1">
      <c r="C51" s="14"/>
      <c r="D51" s="14"/>
      <c r="E51" s="14"/>
    </row>
    <row r="52" spans="3:5" s="1" customFormat="1">
      <c r="C52" s="14"/>
      <c r="D52" s="14"/>
      <c r="E52" s="14"/>
    </row>
    <row r="53" spans="3:5" s="1" customFormat="1">
      <c r="C53" s="14"/>
      <c r="D53" s="14"/>
      <c r="E53" s="14"/>
    </row>
    <row r="54" spans="3:5" s="1" customFormat="1">
      <c r="C54" s="14"/>
      <c r="D54" s="14"/>
      <c r="E54" s="14"/>
    </row>
    <row r="55" spans="3:5" s="1" customFormat="1">
      <c r="C55" s="14"/>
      <c r="D55" s="14"/>
      <c r="E55" s="14"/>
    </row>
    <row r="56" spans="3:5" s="1" customFormat="1">
      <c r="C56" s="14"/>
      <c r="D56" s="14"/>
      <c r="E56" s="14"/>
    </row>
    <row r="57" spans="3:5" s="1" customFormat="1">
      <c r="C57" s="14"/>
      <c r="D57" s="14"/>
      <c r="E57" s="14"/>
    </row>
    <row r="58" spans="3:5" s="1" customFormat="1">
      <c r="C58" s="14"/>
      <c r="D58" s="14"/>
      <c r="E58" s="14"/>
    </row>
    <row r="59" spans="3:5" s="1" customFormat="1">
      <c r="C59" s="14"/>
      <c r="D59" s="14"/>
      <c r="E59" s="14"/>
    </row>
    <row r="60" spans="3:5" s="1" customFormat="1">
      <c r="C60" s="14"/>
      <c r="D60" s="14"/>
      <c r="E60" s="14"/>
    </row>
    <row r="61" spans="3:5" s="1" customFormat="1">
      <c r="C61" s="14"/>
      <c r="D61" s="14"/>
      <c r="E61" s="14"/>
    </row>
    <row r="62" spans="3:5" s="1" customFormat="1">
      <c r="C62" s="14"/>
      <c r="D62" s="14"/>
      <c r="E62" s="14"/>
    </row>
    <row r="63" spans="3:5" s="1" customFormat="1">
      <c r="C63" s="14"/>
      <c r="D63" s="14"/>
      <c r="E63" s="14"/>
    </row>
    <row r="64" spans="3:5" s="1" customFormat="1">
      <c r="C64" s="14"/>
      <c r="D64" s="14"/>
      <c r="E64" s="14"/>
    </row>
    <row r="65" spans="1:17" s="1" customFormat="1">
      <c r="C65" s="14"/>
      <c r="D65" s="14"/>
      <c r="E65" s="14"/>
    </row>
    <row r="66" spans="1:17" s="1" customFormat="1">
      <c r="C66" s="14"/>
      <c r="D66" s="14"/>
      <c r="E66" s="14"/>
    </row>
    <row r="67" spans="1:17" s="1" customFormat="1">
      <c r="C67" s="14"/>
      <c r="D67" s="14"/>
      <c r="E67" s="14"/>
    </row>
    <row r="68" spans="1:17" s="1" customFormat="1">
      <c r="C68" s="14"/>
      <c r="D68" s="14"/>
      <c r="E68" s="14"/>
    </row>
    <row r="69" spans="1:17" s="1" customFormat="1">
      <c r="C69" s="14"/>
      <c r="D69" s="14"/>
      <c r="E69" s="14"/>
    </row>
    <row r="70" spans="1:17" s="1" customFormat="1">
      <c r="C70" s="14"/>
      <c r="D70" s="14"/>
      <c r="E70" s="14"/>
    </row>
    <row r="71" spans="1:17" s="1" customFormat="1">
      <c r="C71" s="14"/>
      <c r="D71" s="14"/>
      <c r="E71" s="14"/>
    </row>
    <row r="72" spans="1:17" s="1" customFormat="1">
      <c r="C72" s="14"/>
      <c r="D72" s="14"/>
      <c r="E72" s="14"/>
    </row>
    <row r="73" spans="1:17" s="1" customFormat="1">
      <c r="C73" s="14"/>
      <c r="D73" s="14"/>
      <c r="E73" s="14"/>
    </row>
    <row r="74" spans="1:17" s="1" customFormat="1">
      <c r="C74" s="14"/>
      <c r="D74" s="14"/>
      <c r="E74" s="14"/>
    </row>
    <row r="75" spans="1:17" s="1" customFormat="1">
      <c r="C75" s="14"/>
      <c r="D75" s="14"/>
      <c r="E75" s="14"/>
    </row>
    <row r="76" spans="1:17" s="1" customFormat="1">
      <c r="C76" s="14"/>
      <c r="D76" s="14"/>
      <c r="E76" s="14"/>
    </row>
    <row r="77" spans="1:17" customFormat="1">
      <c r="A77" s="1"/>
      <c r="C77" s="15"/>
      <c r="D77" s="15"/>
      <c r="E77" s="15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customFormat="1">
      <c r="A78" s="1"/>
      <c r="C78" s="15"/>
      <c r="D78" s="15"/>
      <c r="E78" s="15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customFormat="1">
      <c r="A79" s="1"/>
      <c r="C79" s="15"/>
      <c r="D79" s="15"/>
      <c r="E79" s="15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customFormat="1">
      <c r="A80" s="1"/>
      <c r="C80" s="15"/>
      <c r="D80" s="15"/>
      <c r="E80" s="15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</sheetData>
  <mergeCells count="1">
    <mergeCell ref="B2:F2"/>
  </mergeCells>
  <phoneticPr fontId="1" type="noConversion"/>
  <pageMargins left="0.75" right="0.75" top="1" bottom="1" header="0.5" footer="0.5"/>
  <pageSetup orientation="landscape" horizontalDpi="204" verticalDpi="196" r:id="rId1"/>
  <headerFooter alignWithMargins="0"/>
</worksheet>
</file>

<file path=xl/worksheets/sheet2.xml><?xml version="1.0" encoding="utf-8"?>
<worksheet xmlns="http://schemas.openxmlformats.org/spreadsheetml/2006/7/main" xmlns:r="http://schemas.openxmlformats.org/officeDocument/2006/relationships">
  <dimension ref="A1:Q80"/>
  <sheetViews>
    <sheetView topLeftCell="B1" workbookViewId="0">
      <selection activeCell="B3" sqref="B3:F3"/>
    </sheetView>
  </sheetViews>
  <sheetFormatPr defaultRowHeight="12.75"/>
  <cols>
    <col min="1" max="1" width="4.7109375" style="1" customWidth="1"/>
    <col min="2" max="2" width="15.85546875" customWidth="1"/>
    <col min="3" max="3" width="16.85546875" style="15" customWidth="1"/>
    <col min="4" max="4" width="21.42578125" style="15" customWidth="1"/>
    <col min="5" max="5" width="12.28515625" style="15" customWidth="1"/>
    <col min="6" max="6" width="14.5703125" customWidth="1"/>
    <col min="7" max="7" width="5.85546875" style="1" customWidth="1"/>
    <col min="8" max="8" width="11.7109375" style="1"/>
    <col min="9" max="9" width="10.42578125" style="1" customWidth="1"/>
    <col min="10" max="10" width="15.28515625" style="1" bestFit="1" customWidth="1"/>
    <col min="11" max="11" width="11.7109375" style="1"/>
    <col min="12" max="12" width="7.85546875" style="1" customWidth="1"/>
    <col min="13" max="13" width="6.42578125" style="1" customWidth="1"/>
    <col min="14" max="17" width="11.7109375" style="1"/>
  </cols>
  <sheetData>
    <row r="1" spans="1:17" ht="13.5" customHeight="1">
      <c r="B1" s="1"/>
      <c r="C1" s="14"/>
      <c r="D1" s="14"/>
      <c r="E1" s="14"/>
      <c r="F1" s="1"/>
    </row>
    <row r="2" spans="1:17" ht="20.25" customHeight="1">
      <c r="B2" s="2"/>
      <c r="C2" s="14"/>
      <c r="D2" s="14"/>
      <c r="E2" s="14"/>
      <c r="F2" s="1"/>
    </row>
    <row r="3" spans="1:17" customFormat="1" ht="18.75" customHeight="1">
      <c r="A3" s="1"/>
      <c r="B3" s="96" t="s">
        <v>0</v>
      </c>
      <c r="C3" s="97"/>
      <c r="D3" s="97"/>
      <c r="E3" s="97"/>
      <c r="F3" s="97"/>
      <c r="G3" s="1"/>
      <c r="H3" s="99" t="s">
        <v>21</v>
      </c>
      <c r="I3" s="99"/>
      <c r="J3" s="99"/>
      <c r="K3" s="99"/>
      <c r="L3" s="99"/>
      <c r="M3" s="1"/>
      <c r="N3" s="1"/>
      <c r="O3" s="1"/>
      <c r="P3" s="1"/>
      <c r="Q3" s="1"/>
    </row>
    <row r="4" spans="1:17" customFormat="1" ht="2.25" customHeight="1">
      <c r="A4" s="1"/>
      <c r="B4" s="5"/>
      <c r="C4" s="6"/>
      <c r="D4" s="6"/>
      <c r="E4" s="6"/>
      <c r="F4" s="6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s="1" customFormat="1" ht="13.5" thickBot="1">
      <c r="B5" s="19" t="s">
        <v>8</v>
      </c>
      <c r="C5" s="20" t="s">
        <v>9</v>
      </c>
      <c r="D5" s="20" t="s">
        <v>10</v>
      </c>
      <c r="E5" s="20" t="s">
        <v>11</v>
      </c>
      <c r="F5" s="20" t="s">
        <v>12</v>
      </c>
      <c r="H5" s="18" t="s">
        <v>9</v>
      </c>
      <c r="I5" s="18" t="s">
        <v>10</v>
      </c>
      <c r="J5" s="18" t="s">
        <v>11</v>
      </c>
      <c r="K5" s="18" t="s">
        <v>11</v>
      </c>
      <c r="L5" s="18" t="s">
        <v>12</v>
      </c>
    </row>
    <row r="6" spans="1:17" s="1" customFormat="1" ht="13.5" thickTop="1">
      <c r="B6" s="21">
        <v>38883</v>
      </c>
      <c r="C6" s="22" t="s">
        <v>17</v>
      </c>
      <c r="D6" s="22" t="s">
        <v>18</v>
      </c>
      <c r="E6" s="22">
        <v>1</v>
      </c>
      <c r="F6" s="78">
        <f>(43000*35)/3</f>
        <v>501666.66666666669</v>
      </c>
      <c r="H6" s="17" t="s">
        <v>22</v>
      </c>
      <c r="I6" s="76"/>
      <c r="J6" s="17" t="s">
        <v>33</v>
      </c>
      <c r="K6" s="76" t="s">
        <v>34</v>
      </c>
      <c r="L6" s="76"/>
    </row>
    <row r="7" spans="1:17" s="1" customFormat="1">
      <c r="B7" s="23">
        <v>38883</v>
      </c>
      <c r="C7" s="24" t="s">
        <v>17</v>
      </c>
      <c r="D7" s="24" t="s">
        <v>18</v>
      </c>
      <c r="E7" s="24">
        <v>3</v>
      </c>
      <c r="F7" s="25">
        <f>(43000*35)</f>
        <v>1505000</v>
      </c>
    </row>
    <row r="8" spans="1:17" s="1" customFormat="1">
      <c r="B8" s="23">
        <v>38913</v>
      </c>
      <c r="C8" s="24" t="s">
        <v>17</v>
      </c>
      <c r="D8" s="24" t="s">
        <v>18</v>
      </c>
      <c r="E8" s="24">
        <v>1</v>
      </c>
      <c r="F8" s="25">
        <f>(43000*35)/3</f>
        <v>501666.66666666669</v>
      </c>
    </row>
    <row r="9" spans="1:17" s="1" customFormat="1">
      <c r="B9" s="26">
        <v>38884</v>
      </c>
      <c r="C9" s="27" t="s">
        <v>15</v>
      </c>
      <c r="D9" s="27" t="s">
        <v>24</v>
      </c>
      <c r="E9" s="27">
        <v>3</v>
      </c>
      <c r="F9" s="77">
        <f>(3*23000*35)</f>
        <v>2415000</v>
      </c>
    </row>
    <row r="10" spans="1:17" s="1" customFormat="1">
      <c r="B10" s="26">
        <v>38884</v>
      </c>
      <c r="C10" s="27" t="s">
        <v>15</v>
      </c>
      <c r="D10" s="27" t="s">
        <v>16</v>
      </c>
      <c r="E10" s="27">
        <v>1</v>
      </c>
      <c r="F10" s="28">
        <f>24000*35</f>
        <v>840000</v>
      </c>
    </row>
    <row r="11" spans="1:17" s="1" customFormat="1" ht="14.25">
      <c r="B11" s="23">
        <v>38914</v>
      </c>
      <c r="C11" s="24" t="s">
        <v>15</v>
      </c>
      <c r="D11" s="24" t="s">
        <v>16</v>
      </c>
      <c r="E11" s="24">
        <v>1</v>
      </c>
      <c r="F11" s="25">
        <f>24000*35</f>
        <v>840000</v>
      </c>
      <c r="H11" s="98" t="s">
        <v>23</v>
      </c>
      <c r="I11" s="98"/>
      <c r="J11" s="98"/>
      <c r="K11" s="98"/>
    </row>
    <row r="12" spans="1:17" s="1" customFormat="1">
      <c r="B12" s="26">
        <v>38914</v>
      </c>
      <c r="C12" s="27" t="s">
        <v>15</v>
      </c>
      <c r="D12" s="27" t="s">
        <v>16</v>
      </c>
      <c r="E12" s="27">
        <v>1</v>
      </c>
      <c r="F12" s="28">
        <f>24000*35</f>
        <v>840000</v>
      </c>
      <c r="H12" s="30" t="s">
        <v>9</v>
      </c>
      <c r="I12" s="30" t="s">
        <v>11</v>
      </c>
      <c r="J12" s="31" t="s">
        <v>12</v>
      </c>
      <c r="K12" s="30" t="s">
        <v>10</v>
      </c>
    </row>
    <row r="13" spans="1:17" s="1" customFormat="1">
      <c r="B13" s="26">
        <v>38887</v>
      </c>
      <c r="C13" s="27" t="s">
        <v>20</v>
      </c>
      <c r="D13" s="27" t="s">
        <v>16</v>
      </c>
      <c r="E13" s="27">
        <v>2</v>
      </c>
      <c r="F13" s="28">
        <f>(68000*35*2)/5</f>
        <v>952000</v>
      </c>
    </row>
    <row r="14" spans="1:17" s="1" customFormat="1">
      <c r="B14" s="23">
        <v>38887</v>
      </c>
      <c r="C14" s="24" t="s">
        <v>20</v>
      </c>
      <c r="D14" s="24" t="s">
        <v>16</v>
      </c>
      <c r="E14" s="24">
        <v>5</v>
      </c>
      <c r="F14" s="25">
        <f>68000*35</f>
        <v>2380000</v>
      </c>
    </row>
    <row r="15" spans="1:17" s="1" customFormat="1">
      <c r="B15" s="26">
        <v>38917</v>
      </c>
      <c r="C15" s="27" t="s">
        <v>20</v>
      </c>
      <c r="D15" s="27" t="s">
        <v>16</v>
      </c>
      <c r="E15" s="27">
        <v>5</v>
      </c>
      <c r="F15" s="28">
        <f>68000*35</f>
        <v>2380000</v>
      </c>
    </row>
    <row r="16" spans="1:17" s="1" customFormat="1">
      <c r="B16" s="23">
        <v>38917</v>
      </c>
      <c r="C16" s="24" t="s">
        <v>20</v>
      </c>
      <c r="D16" s="24" t="s">
        <v>16</v>
      </c>
      <c r="E16" s="24">
        <v>3</v>
      </c>
      <c r="F16" s="25">
        <f>(68000*35*3)/5</f>
        <v>1428000</v>
      </c>
    </row>
    <row r="17" spans="2:6" s="1" customFormat="1">
      <c r="B17" s="26">
        <v>38913</v>
      </c>
      <c r="C17" s="27" t="s">
        <v>17</v>
      </c>
      <c r="D17" s="27" t="s">
        <v>6</v>
      </c>
      <c r="E17" s="27">
        <v>3</v>
      </c>
      <c r="F17" s="28">
        <f>(43000*35)</f>
        <v>1505000</v>
      </c>
    </row>
    <row r="18" spans="2:6" s="1" customFormat="1">
      <c r="B18" s="23">
        <v>38888</v>
      </c>
      <c r="C18" s="24" t="s">
        <v>19</v>
      </c>
      <c r="D18" s="24" t="s">
        <v>6</v>
      </c>
      <c r="E18" s="24">
        <v>3</v>
      </c>
      <c r="F18" s="25">
        <f>21000*35</f>
        <v>735000</v>
      </c>
    </row>
    <row r="19" spans="2:6" s="1" customFormat="1">
      <c r="B19" s="26">
        <v>38888</v>
      </c>
      <c r="C19" s="27" t="s">
        <v>19</v>
      </c>
      <c r="D19" s="27" t="s">
        <v>6</v>
      </c>
      <c r="E19" s="27">
        <v>1</v>
      </c>
      <c r="F19" s="28">
        <f>21000*35</f>
        <v>735000</v>
      </c>
    </row>
    <row r="20" spans="2:6" s="1" customFormat="1">
      <c r="B20" s="23">
        <v>38918</v>
      </c>
      <c r="C20" s="24" t="s">
        <v>19</v>
      </c>
      <c r="D20" s="24" t="s">
        <v>6</v>
      </c>
      <c r="E20" s="24">
        <v>1</v>
      </c>
      <c r="F20" s="25">
        <f>21000*35</f>
        <v>735000</v>
      </c>
    </row>
    <row r="21" spans="2:6" s="1" customFormat="1">
      <c r="B21" s="26">
        <v>38918</v>
      </c>
      <c r="C21" s="27" t="s">
        <v>19</v>
      </c>
      <c r="D21" s="27" t="s">
        <v>6</v>
      </c>
      <c r="E21" s="27">
        <v>5</v>
      </c>
      <c r="F21" s="28">
        <f>21000*35*5</f>
        <v>3675000</v>
      </c>
    </row>
    <row r="22" spans="2:6" s="1" customFormat="1">
      <c r="B22" s="23">
        <v>38883</v>
      </c>
      <c r="C22" s="24" t="s">
        <v>5</v>
      </c>
      <c r="D22" s="24" t="s">
        <v>25</v>
      </c>
      <c r="E22" s="24">
        <v>2</v>
      </c>
      <c r="F22" s="25">
        <f>28500*35*2</f>
        <v>1995000</v>
      </c>
    </row>
    <row r="23" spans="2:6" s="1" customFormat="1">
      <c r="B23" s="23">
        <v>38883</v>
      </c>
      <c r="C23" s="24" t="s">
        <v>5</v>
      </c>
      <c r="D23" s="24" t="s">
        <v>6</v>
      </c>
      <c r="E23" s="24">
        <v>5</v>
      </c>
      <c r="F23" s="25">
        <f>28500*35*5</f>
        <v>4987500</v>
      </c>
    </row>
    <row r="24" spans="2:6" s="1" customFormat="1">
      <c r="B24" s="26">
        <v>38883</v>
      </c>
      <c r="C24" s="27" t="s">
        <v>5</v>
      </c>
      <c r="D24" s="27" t="s">
        <v>6</v>
      </c>
      <c r="E24" s="27">
        <v>2</v>
      </c>
      <c r="F24" s="28">
        <f>28500*35*2</f>
        <v>1995000</v>
      </c>
    </row>
    <row r="25" spans="2:6" s="1" customFormat="1">
      <c r="B25" s="90">
        <v>38913</v>
      </c>
      <c r="C25" s="91" t="s">
        <v>5</v>
      </c>
      <c r="D25" s="91" t="s">
        <v>6</v>
      </c>
      <c r="E25" s="91">
        <v>2</v>
      </c>
      <c r="F25" s="92">
        <f>28500*35*2</f>
        <v>1995000</v>
      </c>
    </row>
    <row r="26" spans="2:6" s="1" customFormat="1">
      <c r="C26" s="14"/>
      <c r="D26" s="14"/>
      <c r="E26" s="14"/>
    </row>
    <row r="27" spans="2:6" s="1" customFormat="1">
      <c r="C27" s="14"/>
      <c r="D27" s="14"/>
      <c r="E27" s="14"/>
    </row>
    <row r="28" spans="2:6" s="1" customFormat="1">
      <c r="C28" s="14"/>
      <c r="D28" s="14"/>
      <c r="E28" s="14"/>
    </row>
    <row r="29" spans="2:6" s="1" customFormat="1">
      <c r="C29" s="14"/>
      <c r="D29" s="14"/>
      <c r="E29" s="14"/>
    </row>
    <row r="30" spans="2:6" s="1" customFormat="1">
      <c r="C30" s="14"/>
      <c r="D30" s="14"/>
      <c r="E30" s="14"/>
    </row>
    <row r="31" spans="2:6" s="1" customFormat="1">
      <c r="C31" s="14"/>
      <c r="D31" s="14"/>
      <c r="E31" s="14"/>
    </row>
    <row r="32" spans="2:6" s="1" customFormat="1">
      <c r="C32" s="14"/>
      <c r="D32" s="14"/>
      <c r="E32" s="14"/>
    </row>
    <row r="33" spans="3:5" s="1" customFormat="1">
      <c r="C33" s="14"/>
      <c r="D33" s="14"/>
      <c r="E33" s="14"/>
    </row>
    <row r="34" spans="3:5" s="1" customFormat="1">
      <c r="C34" s="14"/>
      <c r="D34" s="14"/>
      <c r="E34" s="14"/>
    </row>
    <row r="35" spans="3:5" s="1" customFormat="1">
      <c r="C35" s="14"/>
      <c r="D35" s="14"/>
      <c r="E35" s="14"/>
    </row>
    <row r="36" spans="3:5" s="1" customFormat="1">
      <c r="C36" s="14"/>
      <c r="D36" s="14"/>
      <c r="E36" s="14"/>
    </row>
    <row r="37" spans="3:5" s="1" customFormat="1">
      <c r="C37" s="14"/>
      <c r="D37" s="14"/>
      <c r="E37" s="14"/>
    </row>
    <row r="38" spans="3:5" s="1" customFormat="1">
      <c r="C38" s="14"/>
      <c r="D38" s="14"/>
      <c r="E38" s="14"/>
    </row>
    <row r="39" spans="3:5" s="1" customFormat="1">
      <c r="C39" s="14"/>
      <c r="D39" s="14"/>
      <c r="E39" s="14"/>
    </row>
    <row r="40" spans="3:5" s="1" customFormat="1">
      <c r="C40" s="14"/>
      <c r="D40" s="14"/>
      <c r="E40" s="14"/>
    </row>
    <row r="41" spans="3:5" s="1" customFormat="1">
      <c r="C41" s="14"/>
      <c r="D41" s="14"/>
      <c r="E41" s="14"/>
    </row>
    <row r="42" spans="3:5" s="1" customFormat="1">
      <c r="C42" s="14"/>
      <c r="D42" s="14"/>
      <c r="E42" s="14"/>
    </row>
    <row r="43" spans="3:5" s="1" customFormat="1">
      <c r="C43" s="14"/>
      <c r="D43" s="14"/>
      <c r="E43" s="14"/>
    </row>
    <row r="44" spans="3:5" s="1" customFormat="1">
      <c r="C44" s="14"/>
      <c r="D44" s="14"/>
      <c r="E44" s="14"/>
    </row>
    <row r="45" spans="3:5" s="1" customFormat="1">
      <c r="C45" s="14"/>
      <c r="D45" s="14"/>
      <c r="E45" s="14"/>
    </row>
    <row r="46" spans="3:5" s="1" customFormat="1">
      <c r="C46" s="14"/>
      <c r="D46" s="14"/>
      <c r="E46" s="14"/>
    </row>
    <row r="47" spans="3:5" s="1" customFormat="1">
      <c r="C47" s="14"/>
      <c r="D47" s="14"/>
      <c r="E47" s="14"/>
    </row>
    <row r="48" spans="3:5" s="1" customFormat="1">
      <c r="C48" s="14"/>
      <c r="D48" s="14"/>
      <c r="E48" s="14"/>
    </row>
    <row r="49" spans="3:5" s="1" customFormat="1">
      <c r="C49" s="14"/>
      <c r="D49" s="14"/>
      <c r="E49" s="14"/>
    </row>
    <row r="50" spans="3:5" s="1" customFormat="1">
      <c r="C50" s="14"/>
      <c r="D50" s="14"/>
      <c r="E50" s="14"/>
    </row>
    <row r="51" spans="3:5" s="1" customFormat="1">
      <c r="C51" s="14"/>
      <c r="D51" s="14"/>
      <c r="E51" s="14"/>
    </row>
    <row r="52" spans="3:5" s="1" customFormat="1">
      <c r="C52" s="14"/>
      <c r="D52" s="14"/>
      <c r="E52" s="14"/>
    </row>
    <row r="53" spans="3:5" s="1" customFormat="1">
      <c r="C53" s="14"/>
      <c r="D53" s="14"/>
      <c r="E53" s="14"/>
    </row>
    <row r="54" spans="3:5" s="1" customFormat="1">
      <c r="C54" s="14"/>
      <c r="D54" s="14"/>
      <c r="E54" s="14"/>
    </row>
    <row r="55" spans="3:5" s="1" customFormat="1">
      <c r="C55" s="14"/>
      <c r="D55" s="14"/>
      <c r="E55" s="14"/>
    </row>
    <row r="56" spans="3:5" s="1" customFormat="1">
      <c r="C56" s="14"/>
      <c r="D56" s="14"/>
      <c r="E56" s="14"/>
    </row>
    <row r="57" spans="3:5" s="1" customFormat="1">
      <c r="C57" s="14"/>
      <c r="D57" s="14"/>
      <c r="E57" s="14"/>
    </row>
    <row r="58" spans="3:5" s="1" customFormat="1">
      <c r="C58" s="14"/>
      <c r="D58" s="14"/>
      <c r="E58" s="14"/>
    </row>
    <row r="59" spans="3:5" s="1" customFormat="1">
      <c r="C59" s="14"/>
      <c r="D59" s="14"/>
      <c r="E59" s="14"/>
    </row>
    <row r="60" spans="3:5" s="1" customFormat="1">
      <c r="C60" s="14"/>
      <c r="D60" s="14"/>
      <c r="E60" s="14"/>
    </row>
    <row r="61" spans="3:5" s="1" customFormat="1">
      <c r="C61" s="14"/>
      <c r="D61" s="14"/>
      <c r="E61" s="14"/>
    </row>
    <row r="62" spans="3:5" s="1" customFormat="1">
      <c r="C62" s="14"/>
      <c r="D62" s="14"/>
      <c r="E62" s="14"/>
    </row>
    <row r="63" spans="3:5" s="1" customFormat="1">
      <c r="C63" s="14"/>
      <c r="D63" s="14"/>
      <c r="E63" s="14"/>
    </row>
    <row r="64" spans="3:5" s="1" customFormat="1">
      <c r="C64" s="14"/>
      <c r="D64" s="14"/>
      <c r="E64" s="14"/>
    </row>
    <row r="65" spans="1:17" s="1" customFormat="1">
      <c r="C65" s="14"/>
      <c r="D65" s="14"/>
      <c r="E65" s="14"/>
    </row>
    <row r="66" spans="1:17" s="1" customFormat="1">
      <c r="C66" s="14"/>
      <c r="D66" s="14"/>
      <c r="E66" s="14"/>
    </row>
    <row r="67" spans="1:17" s="1" customFormat="1">
      <c r="C67" s="14"/>
      <c r="D67" s="14"/>
      <c r="E67" s="14"/>
    </row>
    <row r="68" spans="1:17" s="1" customFormat="1">
      <c r="C68" s="14"/>
      <c r="D68" s="14"/>
      <c r="E68" s="14"/>
    </row>
    <row r="69" spans="1:17" s="1" customFormat="1">
      <c r="C69" s="14"/>
      <c r="D69" s="14"/>
      <c r="E69" s="14"/>
    </row>
    <row r="70" spans="1:17" s="1" customFormat="1">
      <c r="C70" s="14"/>
      <c r="D70" s="14"/>
      <c r="E70" s="14"/>
    </row>
    <row r="71" spans="1:17" s="1" customFormat="1">
      <c r="C71" s="14"/>
      <c r="D71" s="14"/>
      <c r="E71" s="14"/>
    </row>
    <row r="72" spans="1:17" s="1" customFormat="1">
      <c r="C72" s="14"/>
      <c r="D72" s="14"/>
      <c r="E72" s="14"/>
    </row>
    <row r="73" spans="1:17" s="1" customFormat="1">
      <c r="C73" s="14"/>
      <c r="D73" s="14"/>
      <c r="E73" s="14"/>
    </row>
    <row r="74" spans="1:17" s="1" customFormat="1">
      <c r="C74" s="14"/>
      <c r="D74" s="14"/>
      <c r="E74" s="14"/>
    </row>
    <row r="75" spans="1:17" s="1" customFormat="1">
      <c r="C75" s="14"/>
      <c r="D75" s="14"/>
      <c r="E75" s="14"/>
    </row>
    <row r="76" spans="1:17" s="1" customFormat="1">
      <c r="C76" s="14"/>
      <c r="D76" s="14"/>
      <c r="E76" s="14"/>
    </row>
    <row r="77" spans="1:17" s="1" customFormat="1">
      <c r="C77" s="14"/>
      <c r="D77" s="14"/>
      <c r="E77" s="14"/>
    </row>
    <row r="78" spans="1:17" customFormat="1">
      <c r="A78" s="1"/>
      <c r="C78" s="15"/>
      <c r="D78" s="15"/>
      <c r="E78" s="15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customFormat="1">
      <c r="A79" s="1"/>
      <c r="C79" s="15"/>
      <c r="D79" s="15"/>
      <c r="E79" s="15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customFormat="1">
      <c r="A80" s="1"/>
      <c r="C80" s="15"/>
      <c r="D80" s="15"/>
      <c r="E80" s="15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</sheetData>
  <mergeCells count="3">
    <mergeCell ref="B3:F3"/>
    <mergeCell ref="H11:K11"/>
    <mergeCell ref="H3:L3"/>
  </mergeCells>
  <phoneticPr fontId="1" type="noConversion"/>
  <pageMargins left="0.75" right="0.75" top="1" bottom="1" header="0.5" footer="0.5"/>
  <pageSetup orientation="landscape" horizontalDpi="204" verticalDpi="196" r:id="rId1"/>
  <headerFooter alignWithMargins="0"/>
  <tableParts count="1">
    <tablePart r:id="rId2"/>
  </tableParts>
</worksheet>
</file>

<file path=xl/worksheets/sheet3.xml><?xml version="1.0" encoding="utf-8"?>
<worksheet xmlns="http://schemas.openxmlformats.org/spreadsheetml/2006/7/main" xmlns:r="http://schemas.openxmlformats.org/officeDocument/2006/relationships">
  <dimension ref="A1:P98"/>
  <sheetViews>
    <sheetView topLeftCell="B1" workbookViewId="0">
      <selection activeCell="B15" sqref="A15:XFD19"/>
    </sheetView>
  </sheetViews>
  <sheetFormatPr defaultRowHeight="12.75" outlineLevelRow="2"/>
  <cols>
    <col min="1" max="1" width="4.7109375" style="1" customWidth="1"/>
    <col min="2" max="2" width="9.5703125" customWidth="1"/>
    <col min="3" max="3" width="16.85546875" style="15" customWidth="1"/>
    <col min="4" max="4" width="23.140625" style="15" customWidth="1"/>
    <col min="5" max="5" width="18.140625" style="15" customWidth="1"/>
    <col min="6" max="6" width="14.5703125" customWidth="1"/>
    <col min="7" max="7" width="15.28515625" style="1" customWidth="1"/>
    <col min="8" max="16" width="11.7109375" style="1"/>
  </cols>
  <sheetData>
    <row r="1" spans="1:16" ht="13.5" customHeight="1">
      <c r="B1" s="1"/>
      <c r="C1" s="14"/>
      <c r="D1" s="14"/>
      <c r="E1" s="14"/>
      <c r="F1" s="1"/>
    </row>
    <row r="2" spans="1:16" ht="20.25" customHeight="1">
      <c r="B2" s="2"/>
      <c r="C2" s="14"/>
      <c r="D2" s="14"/>
      <c r="E2" s="14"/>
      <c r="F2" s="1"/>
    </row>
    <row r="3" spans="1:16" customFormat="1" ht="18.75" customHeight="1">
      <c r="A3" s="1"/>
      <c r="B3" s="99" t="s">
        <v>0</v>
      </c>
      <c r="C3" s="99"/>
      <c r="D3" s="99"/>
      <c r="E3" s="99"/>
      <c r="F3" s="99"/>
      <c r="G3" s="99"/>
      <c r="H3" s="1"/>
      <c r="I3" s="1"/>
      <c r="J3" s="1"/>
      <c r="K3" s="1"/>
      <c r="L3" s="1"/>
      <c r="M3" s="1"/>
      <c r="N3" s="1"/>
      <c r="O3" s="1"/>
      <c r="P3" s="1"/>
    </row>
    <row r="4" spans="1:16" customFormat="1" ht="2.25" customHeight="1">
      <c r="A4" s="1"/>
      <c r="B4" s="32"/>
      <c r="C4" s="33"/>
      <c r="D4" s="33"/>
      <c r="E4" s="33"/>
      <c r="F4" s="33"/>
      <c r="G4" s="29"/>
      <c r="H4" s="1"/>
      <c r="I4" s="1"/>
      <c r="J4" s="1"/>
      <c r="K4" s="1"/>
      <c r="L4" s="1"/>
      <c r="M4" s="1"/>
      <c r="N4" s="1"/>
      <c r="O4" s="1"/>
      <c r="P4" s="1"/>
    </row>
    <row r="5" spans="1:16" s="1" customFormat="1" ht="14.25">
      <c r="B5" s="34" t="s">
        <v>26</v>
      </c>
      <c r="C5" s="35" t="s">
        <v>8</v>
      </c>
      <c r="D5" s="36" t="s">
        <v>9</v>
      </c>
      <c r="E5" s="36" t="s">
        <v>10</v>
      </c>
      <c r="F5" s="36" t="s">
        <v>11</v>
      </c>
      <c r="G5" s="37" t="s">
        <v>12</v>
      </c>
    </row>
    <row r="6" spans="1:16" s="1" customFormat="1" outlineLevel="1">
      <c r="B6" s="46">
        <v>1</v>
      </c>
      <c r="C6" s="47">
        <v>38884</v>
      </c>
      <c r="D6" s="46" t="s">
        <v>5</v>
      </c>
      <c r="E6" s="46" t="s">
        <v>6</v>
      </c>
      <c r="F6" s="46">
        <v>2</v>
      </c>
      <c r="G6" s="48">
        <f>28500*35*2</f>
        <v>1995000</v>
      </c>
    </row>
    <row r="7" spans="1:16" s="1" customFormat="1" outlineLevel="1">
      <c r="B7" s="16">
        <v>6</v>
      </c>
      <c r="C7" s="49">
        <v>38883</v>
      </c>
      <c r="D7" s="16" t="s">
        <v>5</v>
      </c>
      <c r="E7" s="16" t="s">
        <v>16</v>
      </c>
      <c r="F7" s="16">
        <v>5</v>
      </c>
      <c r="G7" s="50">
        <f>28500*35*5</f>
        <v>4987500</v>
      </c>
    </row>
    <row r="8" spans="1:16" s="1" customFormat="1" outlineLevel="1">
      <c r="B8" s="46">
        <v>11</v>
      </c>
      <c r="C8" s="47">
        <v>38883</v>
      </c>
      <c r="D8" s="46" t="s">
        <v>5</v>
      </c>
      <c r="E8" s="46" t="s">
        <v>18</v>
      </c>
      <c r="F8" s="46">
        <v>2</v>
      </c>
      <c r="G8" s="48">
        <f>28500*35*2</f>
        <v>1995000</v>
      </c>
    </row>
    <row r="9" spans="1:16" s="1" customFormat="1" outlineLevel="1">
      <c r="B9" s="46"/>
      <c r="C9" s="47"/>
      <c r="D9" s="51" t="s">
        <v>27</v>
      </c>
      <c r="E9" s="46"/>
      <c r="F9" s="46"/>
      <c r="G9" s="48">
        <f>SUBTOTAL(9,G6:G8)</f>
        <v>8977500</v>
      </c>
    </row>
    <row r="10" spans="1:16" s="1" customFormat="1" outlineLevel="1">
      <c r="B10" s="16">
        <v>2</v>
      </c>
      <c r="C10" s="49">
        <v>38883</v>
      </c>
      <c r="D10" s="16" t="s">
        <v>15</v>
      </c>
      <c r="E10" s="16" t="s">
        <v>18</v>
      </c>
      <c r="F10" s="16">
        <v>3</v>
      </c>
      <c r="G10" s="50">
        <f>(3*23000*35)</f>
        <v>2415000</v>
      </c>
    </row>
    <row r="11" spans="1:16" s="1" customFormat="1" outlineLevel="1">
      <c r="B11" s="46">
        <v>7</v>
      </c>
      <c r="C11" s="47">
        <v>38884</v>
      </c>
      <c r="D11" s="46" t="s">
        <v>15</v>
      </c>
      <c r="E11" s="46" t="s">
        <v>16</v>
      </c>
      <c r="F11" s="46">
        <v>1</v>
      </c>
      <c r="G11" s="48">
        <f>24000*35</f>
        <v>840000</v>
      </c>
    </row>
    <row r="12" spans="1:16" s="1" customFormat="1" outlineLevel="1">
      <c r="B12" s="16">
        <v>12</v>
      </c>
      <c r="C12" s="49">
        <v>38914</v>
      </c>
      <c r="D12" s="16" t="s">
        <v>15</v>
      </c>
      <c r="E12" s="16" t="s">
        <v>16</v>
      </c>
      <c r="F12" s="16">
        <v>1</v>
      </c>
      <c r="G12" s="50">
        <f>24000*35</f>
        <v>840000</v>
      </c>
    </row>
    <row r="13" spans="1:16" s="1" customFormat="1" outlineLevel="1">
      <c r="B13" s="46">
        <v>16</v>
      </c>
      <c r="C13" s="47">
        <v>38914</v>
      </c>
      <c r="D13" s="46" t="s">
        <v>15</v>
      </c>
      <c r="E13" s="46" t="s">
        <v>6</v>
      </c>
      <c r="F13" s="46">
        <v>1</v>
      </c>
      <c r="G13" s="48">
        <f>24000*35</f>
        <v>840000</v>
      </c>
    </row>
    <row r="14" spans="1:16" s="1" customFormat="1" outlineLevel="1">
      <c r="B14" s="46"/>
      <c r="C14" s="47"/>
      <c r="D14" s="52" t="s">
        <v>28</v>
      </c>
      <c r="E14" s="46"/>
      <c r="F14" s="46"/>
      <c r="G14" s="48">
        <f>SUBTOTAL(9,G10:G13)</f>
        <v>4935000</v>
      </c>
    </row>
    <row r="15" spans="1:16" s="1" customFormat="1" outlineLevel="2">
      <c r="B15" s="16">
        <v>4</v>
      </c>
      <c r="C15" s="49">
        <v>38888</v>
      </c>
      <c r="D15" s="16" t="s">
        <v>19</v>
      </c>
      <c r="E15" s="16" t="s">
        <v>18</v>
      </c>
      <c r="F15" s="16">
        <v>3</v>
      </c>
      <c r="G15" s="50">
        <f>21000*35</f>
        <v>735000</v>
      </c>
    </row>
    <row r="16" spans="1:16" s="1" customFormat="1" outlineLevel="2">
      <c r="B16" s="46">
        <v>9</v>
      </c>
      <c r="C16" s="47">
        <v>38888</v>
      </c>
      <c r="D16" s="46" t="s">
        <v>19</v>
      </c>
      <c r="E16" s="46" t="s">
        <v>6</v>
      </c>
      <c r="F16" s="46">
        <v>1</v>
      </c>
      <c r="G16" s="48">
        <f>21000*35</f>
        <v>735000</v>
      </c>
    </row>
    <row r="17" spans="2:7" s="1" customFormat="1" outlineLevel="2">
      <c r="B17" s="16">
        <v>14</v>
      </c>
      <c r="C17" s="49">
        <v>38918</v>
      </c>
      <c r="D17" s="16" t="s">
        <v>19</v>
      </c>
      <c r="E17" s="16" t="s">
        <v>16</v>
      </c>
      <c r="F17" s="16">
        <v>1</v>
      </c>
      <c r="G17" s="50">
        <f>21000*35</f>
        <v>735000</v>
      </c>
    </row>
    <row r="18" spans="2:7" s="1" customFormat="1" outlineLevel="2">
      <c r="B18" s="46">
        <v>18</v>
      </c>
      <c r="C18" s="47">
        <v>38918</v>
      </c>
      <c r="D18" s="46" t="s">
        <v>19</v>
      </c>
      <c r="E18" s="46" t="s">
        <v>6</v>
      </c>
      <c r="F18" s="46">
        <v>5</v>
      </c>
      <c r="G18" s="48">
        <f>21000*35*5</f>
        <v>3675000</v>
      </c>
    </row>
    <row r="19" spans="2:7" s="1" customFormat="1" outlineLevel="1">
      <c r="B19" s="46"/>
      <c r="C19" s="47"/>
      <c r="D19" s="52" t="s">
        <v>29</v>
      </c>
      <c r="E19" s="46"/>
      <c r="F19" s="46"/>
      <c r="G19" s="48">
        <f>SUBTOTAL(9,G15:G18)</f>
        <v>5880000</v>
      </c>
    </row>
    <row r="20" spans="2:7" s="1" customFormat="1" hidden="1" outlineLevel="2">
      <c r="B20" s="16">
        <v>3</v>
      </c>
      <c r="C20" s="49">
        <v>38883</v>
      </c>
      <c r="D20" s="16" t="s">
        <v>17</v>
      </c>
      <c r="E20" s="16" t="s">
        <v>18</v>
      </c>
      <c r="F20" s="16">
        <v>1</v>
      </c>
      <c r="G20" s="50">
        <f>(43000*35)/3</f>
        <v>501666.66666666669</v>
      </c>
    </row>
    <row r="21" spans="2:7" s="1" customFormat="1" hidden="1" outlineLevel="2">
      <c r="B21" s="46">
        <v>8</v>
      </c>
      <c r="C21" s="47">
        <v>38883</v>
      </c>
      <c r="D21" s="46" t="s">
        <v>17</v>
      </c>
      <c r="E21" s="46" t="s">
        <v>6</v>
      </c>
      <c r="F21" s="46">
        <v>3</v>
      </c>
      <c r="G21" s="48">
        <f>(43000*35)</f>
        <v>1505000</v>
      </c>
    </row>
    <row r="22" spans="2:7" s="1" customFormat="1" hidden="1" outlineLevel="2">
      <c r="B22" s="16">
        <v>13</v>
      </c>
      <c r="C22" s="49">
        <v>38913</v>
      </c>
      <c r="D22" s="16" t="s">
        <v>17</v>
      </c>
      <c r="E22" s="16" t="s">
        <v>16</v>
      </c>
      <c r="F22" s="16">
        <v>3</v>
      </c>
      <c r="G22" s="50">
        <f>(43000*35)</f>
        <v>1505000</v>
      </c>
    </row>
    <row r="23" spans="2:7" s="1" customFormat="1" hidden="1" outlineLevel="2">
      <c r="B23" s="46">
        <v>17</v>
      </c>
      <c r="C23" s="47">
        <v>38913</v>
      </c>
      <c r="D23" s="46" t="s">
        <v>17</v>
      </c>
      <c r="E23" s="46" t="s">
        <v>18</v>
      </c>
      <c r="F23" s="46">
        <v>1</v>
      </c>
      <c r="G23" s="48">
        <f>(43000*35)/3</f>
        <v>501666.66666666669</v>
      </c>
    </row>
    <row r="24" spans="2:7" s="1" customFormat="1" outlineLevel="1" collapsed="1">
      <c r="B24" s="46"/>
      <c r="C24" s="47"/>
      <c r="D24" s="52" t="s">
        <v>30</v>
      </c>
      <c r="E24" s="46"/>
      <c r="F24" s="46"/>
      <c r="G24" s="48">
        <f>SUBTOTAL(9,G20:G23)</f>
        <v>4013333.3333333335</v>
      </c>
    </row>
    <row r="25" spans="2:7" s="1" customFormat="1" hidden="1" outlineLevel="2">
      <c r="B25" s="16">
        <v>5</v>
      </c>
      <c r="C25" s="49">
        <v>38887</v>
      </c>
      <c r="D25" s="16" t="s">
        <v>20</v>
      </c>
      <c r="E25" s="16" t="s">
        <v>16</v>
      </c>
      <c r="F25" s="16">
        <v>2</v>
      </c>
      <c r="G25" s="50">
        <f>(68000*35*2)/5</f>
        <v>952000</v>
      </c>
    </row>
    <row r="26" spans="2:7" s="1" customFormat="1" hidden="1" outlineLevel="2">
      <c r="B26" s="46">
        <v>10</v>
      </c>
      <c r="C26" s="47">
        <v>38887</v>
      </c>
      <c r="D26" s="46" t="s">
        <v>20</v>
      </c>
      <c r="E26" s="46" t="s">
        <v>16</v>
      </c>
      <c r="F26" s="46">
        <v>5</v>
      </c>
      <c r="G26" s="48">
        <f>68000*35</f>
        <v>2380000</v>
      </c>
    </row>
    <row r="27" spans="2:7" s="1" customFormat="1" hidden="1" outlineLevel="2">
      <c r="B27" s="16">
        <v>15</v>
      </c>
      <c r="C27" s="49">
        <v>38917</v>
      </c>
      <c r="D27" s="16" t="s">
        <v>20</v>
      </c>
      <c r="E27" s="16" t="s">
        <v>6</v>
      </c>
      <c r="F27" s="16">
        <v>5</v>
      </c>
      <c r="G27" s="50">
        <f>68000*35</f>
        <v>2380000</v>
      </c>
    </row>
    <row r="28" spans="2:7" s="1" customFormat="1" hidden="1" outlineLevel="2">
      <c r="B28" s="46">
        <v>19</v>
      </c>
      <c r="C28" s="47">
        <v>38917</v>
      </c>
      <c r="D28" s="46" t="s">
        <v>20</v>
      </c>
      <c r="E28" s="46" t="s">
        <v>18</v>
      </c>
      <c r="F28" s="46">
        <v>3</v>
      </c>
      <c r="G28" s="48">
        <f>(68000*35*3)/5</f>
        <v>1428000</v>
      </c>
    </row>
    <row r="29" spans="2:7" s="1" customFormat="1" outlineLevel="1" collapsed="1">
      <c r="B29" s="42"/>
      <c r="C29" s="43"/>
      <c r="D29" s="45" t="s">
        <v>31</v>
      </c>
      <c r="E29" s="42"/>
      <c r="F29" s="42"/>
      <c r="G29" s="44">
        <f>SUBTOTAL(9,G25:G28)</f>
        <v>7140000</v>
      </c>
    </row>
    <row r="30" spans="2:7" s="1" customFormat="1">
      <c r="B30" s="42"/>
      <c r="C30" s="43"/>
      <c r="D30" s="45" t="s">
        <v>32</v>
      </c>
      <c r="E30" s="42"/>
      <c r="F30" s="42"/>
      <c r="G30" s="44">
        <f>SUBTOTAL(9,G6:G28)</f>
        <v>30945833.333333336</v>
      </c>
    </row>
    <row r="31" spans="2:7" s="1" customFormat="1">
      <c r="C31" s="14"/>
      <c r="D31" s="14"/>
      <c r="E31" s="14"/>
    </row>
    <row r="32" spans="2:7" s="1" customFormat="1">
      <c r="C32" s="14"/>
      <c r="D32" s="14"/>
      <c r="E32" s="14"/>
    </row>
    <row r="33" spans="3:5" s="1" customFormat="1">
      <c r="C33" s="14"/>
      <c r="D33" s="14"/>
      <c r="E33" s="14"/>
    </row>
    <row r="34" spans="3:5" s="1" customFormat="1">
      <c r="C34" s="14"/>
      <c r="D34" s="14"/>
      <c r="E34" s="14"/>
    </row>
    <row r="35" spans="3:5" s="1" customFormat="1">
      <c r="C35" s="14"/>
      <c r="D35" s="14"/>
      <c r="E35" s="14"/>
    </row>
    <row r="36" spans="3:5" s="1" customFormat="1">
      <c r="C36" s="14"/>
      <c r="D36" s="14"/>
      <c r="E36" s="14"/>
    </row>
    <row r="37" spans="3:5" s="1" customFormat="1">
      <c r="C37" s="14"/>
      <c r="D37" s="14"/>
      <c r="E37" s="14"/>
    </row>
    <row r="38" spans="3:5" s="1" customFormat="1">
      <c r="C38" s="14"/>
      <c r="D38" s="14"/>
      <c r="E38" s="14"/>
    </row>
    <row r="39" spans="3:5" s="1" customFormat="1">
      <c r="C39" s="14"/>
      <c r="D39" s="14"/>
      <c r="E39" s="14"/>
    </row>
    <row r="40" spans="3:5" s="1" customFormat="1">
      <c r="C40" s="14"/>
      <c r="D40" s="14"/>
      <c r="E40" s="14"/>
    </row>
    <row r="41" spans="3:5" s="1" customFormat="1">
      <c r="C41" s="14"/>
      <c r="D41" s="14"/>
      <c r="E41" s="14"/>
    </row>
    <row r="42" spans="3:5" s="1" customFormat="1">
      <c r="C42" s="14"/>
      <c r="D42" s="14"/>
      <c r="E42" s="14"/>
    </row>
    <row r="43" spans="3:5" s="1" customFormat="1">
      <c r="C43" s="14"/>
      <c r="D43" s="14"/>
      <c r="E43" s="14"/>
    </row>
    <row r="44" spans="3:5" s="1" customFormat="1">
      <c r="C44" s="14"/>
      <c r="D44" s="14"/>
      <c r="E44" s="14"/>
    </row>
    <row r="45" spans="3:5" s="1" customFormat="1">
      <c r="C45" s="14"/>
      <c r="D45" s="14"/>
      <c r="E45" s="14"/>
    </row>
    <row r="46" spans="3:5" s="1" customFormat="1">
      <c r="C46" s="14"/>
      <c r="D46" s="14"/>
      <c r="E46" s="14"/>
    </row>
    <row r="47" spans="3:5" s="1" customFormat="1">
      <c r="C47" s="14"/>
      <c r="D47" s="14"/>
      <c r="E47" s="14"/>
    </row>
    <row r="48" spans="3:5" s="1" customFormat="1">
      <c r="C48" s="14"/>
      <c r="D48" s="14"/>
      <c r="E48" s="14"/>
    </row>
    <row r="49" spans="3:5" s="1" customFormat="1">
      <c r="C49" s="14"/>
      <c r="D49" s="14"/>
      <c r="E49" s="14"/>
    </row>
    <row r="50" spans="3:5" s="1" customFormat="1">
      <c r="C50" s="14"/>
      <c r="D50" s="14"/>
      <c r="E50" s="14"/>
    </row>
    <row r="51" spans="3:5" s="1" customFormat="1">
      <c r="C51" s="14"/>
      <c r="D51" s="14"/>
      <c r="E51" s="14"/>
    </row>
    <row r="52" spans="3:5" s="1" customFormat="1">
      <c r="C52" s="14"/>
      <c r="D52" s="14"/>
      <c r="E52" s="14"/>
    </row>
    <row r="53" spans="3:5" s="1" customFormat="1">
      <c r="C53" s="14"/>
      <c r="D53" s="14"/>
      <c r="E53" s="14"/>
    </row>
    <row r="54" spans="3:5" s="1" customFormat="1">
      <c r="C54" s="14"/>
      <c r="D54" s="14"/>
      <c r="E54" s="14"/>
    </row>
    <row r="55" spans="3:5" s="1" customFormat="1">
      <c r="C55" s="14"/>
      <c r="D55" s="14"/>
      <c r="E55" s="14"/>
    </row>
    <row r="56" spans="3:5" s="1" customFormat="1">
      <c r="C56" s="14"/>
      <c r="D56" s="14"/>
      <c r="E56" s="14"/>
    </row>
    <row r="57" spans="3:5" s="1" customFormat="1">
      <c r="C57" s="14"/>
      <c r="D57" s="14"/>
      <c r="E57" s="14"/>
    </row>
    <row r="58" spans="3:5" s="1" customFormat="1">
      <c r="C58" s="14"/>
      <c r="D58" s="14"/>
      <c r="E58" s="14"/>
    </row>
    <row r="59" spans="3:5" s="1" customFormat="1">
      <c r="C59" s="14"/>
      <c r="D59" s="14"/>
      <c r="E59" s="14"/>
    </row>
    <row r="60" spans="3:5" s="1" customFormat="1">
      <c r="C60" s="14"/>
      <c r="D60" s="14"/>
      <c r="E60" s="14"/>
    </row>
    <row r="61" spans="3:5" s="1" customFormat="1">
      <c r="C61" s="14"/>
      <c r="D61" s="14"/>
      <c r="E61" s="14"/>
    </row>
    <row r="62" spans="3:5" s="1" customFormat="1">
      <c r="C62" s="14"/>
      <c r="D62" s="14"/>
      <c r="E62" s="14"/>
    </row>
    <row r="63" spans="3:5" s="1" customFormat="1">
      <c r="C63" s="14"/>
      <c r="D63" s="14"/>
      <c r="E63" s="14"/>
    </row>
    <row r="64" spans="3:5" s="1" customFormat="1">
      <c r="C64" s="14"/>
      <c r="D64" s="14"/>
      <c r="E64" s="14"/>
    </row>
    <row r="65" spans="3:5" s="1" customFormat="1">
      <c r="C65" s="14"/>
      <c r="D65" s="14"/>
      <c r="E65" s="14"/>
    </row>
    <row r="66" spans="3:5" s="1" customFormat="1">
      <c r="C66" s="14"/>
      <c r="D66" s="14"/>
      <c r="E66" s="14"/>
    </row>
    <row r="67" spans="3:5" s="1" customFormat="1">
      <c r="C67" s="14"/>
      <c r="D67" s="14"/>
      <c r="E67" s="14"/>
    </row>
    <row r="68" spans="3:5" s="1" customFormat="1">
      <c r="C68" s="14"/>
      <c r="D68" s="14"/>
      <c r="E68" s="14"/>
    </row>
    <row r="69" spans="3:5" s="1" customFormat="1">
      <c r="C69" s="14"/>
      <c r="D69" s="14"/>
      <c r="E69" s="14"/>
    </row>
    <row r="70" spans="3:5" s="1" customFormat="1">
      <c r="C70" s="14"/>
      <c r="D70" s="14"/>
      <c r="E70" s="14"/>
    </row>
    <row r="71" spans="3:5" s="1" customFormat="1">
      <c r="C71" s="14"/>
      <c r="D71" s="14"/>
      <c r="E71" s="14"/>
    </row>
    <row r="72" spans="3:5" s="1" customFormat="1">
      <c r="C72" s="14"/>
      <c r="D72" s="14"/>
      <c r="E72" s="14"/>
    </row>
    <row r="73" spans="3:5" s="1" customFormat="1">
      <c r="C73" s="14"/>
      <c r="D73" s="14"/>
      <c r="E73" s="14"/>
    </row>
    <row r="74" spans="3:5" s="1" customFormat="1">
      <c r="C74" s="14"/>
      <c r="D74" s="14"/>
      <c r="E74" s="14"/>
    </row>
    <row r="75" spans="3:5" s="1" customFormat="1">
      <c r="C75" s="14"/>
      <c r="D75" s="14"/>
      <c r="E75" s="14"/>
    </row>
    <row r="76" spans="3:5" s="1" customFormat="1">
      <c r="C76" s="14"/>
      <c r="D76" s="14"/>
      <c r="E76" s="14"/>
    </row>
    <row r="77" spans="3:5" s="1" customFormat="1">
      <c r="C77" s="14"/>
      <c r="D77" s="14"/>
      <c r="E77" s="14"/>
    </row>
    <row r="78" spans="3:5" s="1" customFormat="1">
      <c r="C78" s="14"/>
      <c r="D78" s="14"/>
      <c r="E78" s="14"/>
    </row>
    <row r="79" spans="3:5" s="1" customFormat="1">
      <c r="C79" s="14"/>
      <c r="D79" s="14"/>
      <c r="E79" s="14"/>
    </row>
    <row r="80" spans="3:5" s="1" customFormat="1">
      <c r="C80" s="14"/>
      <c r="D80" s="14"/>
      <c r="E80" s="14"/>
    </row>
    <row r="81" spans="1:16" s="1" customFormat="1">
      <c r="C81" s="14"/>
      <c r="D81" s="14"/>
      <c r="E81" s="14"/>
    </row>
    <row r="82" spans="1:16" s="1" customFormat="1">
      <c r="C82" s="14"/>
      <c r="D82" s="14"/>
      <c r="E82" s="14"/>
    </row>
    <row r="83" spans="1:16" customFormat="1">
      <c r="A83" s="1"/>
      <c r="C83" s="15"/>
      <c r="D83" s="15"/>
      <c r="E83" s="15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customFormat="1">
      <c r="A84" s="1"/>
      <c r="C84" s="15"/>
      <c r="D84" s="15"/>
      <c r="E84" s="15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customFormat="1">
      <c r="A85" s="1"/>
      <c r="C85" s="15"/>
      <c r="D85" s="15"/>
      <c r="E85" s="15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customFormat="1">
      <c r="A86" s="1"/>
      <c r="C86" s="15"/>
      <c r="D86" s="15"/>
      <c r="E86" s="15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customFormat="1">
      <c r="A87" s="1"/>
      <c r="C87" s="15"/>
      <c r="D87" s="15"/>
      <c r="E87" s="15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customFormat="1">
      <c r="A88" s="1"/>
      <c r="C88" s="15"/>
      <c r="D88" s="15"/>
      <c r="E88" s="15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customFormat="1">
      <c r="A89" s="1"/>
      <c r="C89" s="15"/>
      <c r="D89" s="15"/>
      <c r="E89" s="15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customFormat="1">
      <c r="A90" s="1"/>
      <c r="C90" s="15"/>
      <c r="D90" s="15"/>
      <c r="E90" s="15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customFormat="1">
      <c r="A91" s="1"/>
      <c r="C91" s="15"/>
      <c r="D91" s="15"/>
      <c r="E91" s="15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customFormat="1">
      <c r="A92" s="1"/>
      <c r="C92" s="15"/>
      <c r="D92" s="15"/>
      <c r="E92" s="15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customFormat="1">
      <c r="A93" s="1"/>
      <c r="C93" s="15"/>
      <c r="D93" s="15"/>
      <c r="E93" s="15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customFormat="1">
      <c r="A94" s="1"/>
      <c r="C94" s="15"/>
      <c r="D94" s="15"/>
      <c r="E94" s="15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customFormat="1">
      <c r="A95" s="1"/>
      <c r="C95" s="15"/>
      <c r="D95" s="15"/>
      <c r="E95" s="15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customFormat="1">
      <c r="A96" s="1"/>
      <c r="C96" s="15"/>
      <c r="D96" s="15"/>
      <c r="E96" s="15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customFormat="1">
      <c r="A97" s="1"/>
      <c r="C97" s="15"/>
      <c r="D97" s="15"/>
      <c r="E97" s="15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customFormat="1">
      <c r="A98" s="1"/>
      <c r="C98" s="15"/>
      <c r="D98" s="15"/>
      <c r="E98" s="15"/>
      <c r="G98" s="1"/>
      <c r="H98" s="1"/>
      <c r="I98" s="1"/>
      <c r="J98" s="1"/>
      <c r="K98" s="1"/>
      <c r="L98" s="1"/>
      <c r="M98" s="1"/>
      <c r="N98" s="1"/>
      <c r="O98" s="1"/>
      <c r="P98" s="1"/>
    </row>
  </sheetData>
  <sortState ref="B6:G25">
    <sortCondition ref="B8"/>
  </sortState>
  <mergeCells count="1">
    <mergeCell ref="B3:G3"/>
  </mergeCells>
  <phoneticPr fontId="1" type="noConversion"/>
  <conditionalFormatting sqref="E11">
    <cfRule type="iconSet" priority="3">
      <iconSet reverse="1">
        <cfvo type="percent" val="0"/>
        <cfvo type="percent" val="33"/>
        <cfvo type="percent" val="67"/>
      </iconSet>
    </cfRule>
    <cfRule type="iconSet" priority="4">
      <iconSet iconSet="5Rating">
        <cfvo type="percent" val="0"/>
        <cfvo type="percent" val="20"/>
        <cfvo type="percent" val="40"/>
        <cfvo type="percent" val="60"/>
        <cfvo type="percent" val="80" gte="0"/>
      </iconSet>
    </cfRule>
  </conditionalFormatting>
  <conditionalFormatting sqref="E10">
    <cfRule type="iconSet" priority="1">
      <iconSet reverse="1">
        <cfvo type="percent" val="0"/>
        <cfvo type="percent" val="33"/>
        <cfvo type="percent" val="67"/>
      </iconSet>
    </cfRule>
    <cfRule type="iconSet" priority="2">
      <iconSet iconSet="5Rating">
        <cfvo type="percent" val="0"/>
        <cfvo type="percent" val="20"/>
        <cfvo type="percent" val="40"/>
        <cfvo type="percent" val="60"/>
        <cfvo type="percent" val="80" gte="0"/>
      </iconSet>
    </cfRule>
  </conditionalFormatting>
  <conditionalFormatting sqref="E8:E9">
    <cfRule type="iconSet" priority="156">
      <iconSet reverse="1">
        <cfvo type="percent" val="0"/>
        <cfvo type="percent" val="33"/>
        <cfvo type="percent" val="67"/>
      </iconSet>
    </cfRule>
    <cfRule type="iconSet" priority="157">
      <iconSet iconSet="5Rating">
        <cfvo type="percent" val="0"/>
        <cfvo type="percent" val="20"/>
        <cfvo type="percent" val="40"/>
        <cfvo type="percent" val="60"/>
        <cfvo type="percent" val="80" gte="0"/>
      </iconSet>
    </cfRule>
  </conditionalFormatting>
  <conditionalFormatting sqref="G6:G30">
    <cfRule type="iconSet" priority="158">
      <iconSet iconSet="4Arrows">
        <cfvo type="percent" val="0"/>
        <cfvo type="percent" val="25"/>
        <cfvo type="percent" val="50"/>
        <cfvo type="percent" val="75"/>
      </iconSet>
    </cfRule>
    <cfRule type="iconSet" priority="159">
      <iconSet iconSet="5Rating" reverse="1">
        <cfvo type="percent" val="0"/>
        <cfvo type="percent" val="20"/>
        <cfvo type="percent" val="40"/>
        <cfvo type="percent" val="60"/>
        <cfvo type="percent" val="80" gte="0"/>
      </iconSet>
    </cfRule>
    <cfRule type="iconSet" priority="160">
      <iconSet iconSet="5Rating" reverse="1">
        <cfvo type="percent" val="0"/>
        <cfvo type="percent" val="20"/>
        <cfvo type="percent" val="40"/>
        <cfvo type="percent" val="60"/>
        <cfvo type="percent" val="80" gte="0"/>
      </iconSet>
    </cfRule>
    <cfRule type="iconSet" priority="161">
      <iconSet iconSet="4Arrows" reverse="1">
        <cfvo type="percent" val="0"/>
        <cfvo type="percent" val="25"/>
        <cfvo type="percent" val="50"/>
        <cfvo type="percent" val="75"/>
      </iconSet>
    </cfRule>
    <cfRule type="iconSet" priority="162">
      <iconSet iconSet="4Arrows">
        <cfvo type="percent" val="0"/>
        <cfvo type="percent" val="25"/>
        <cfvo type="percent" val="50"/>
        <cfvo type="percent" val="75"/>
      </iconSet>
    </cfRule>
    <cfRule type="iconSet" priority="163">
      <iconSet reverse="1">
        <cfvo type="percent" val="0"/>
        <cfvo type="percent" val="33"/>
        <cfvo type="percent" val="67"/>
      </iconSet>
    </cfRule>
    <cfRule type="iconSet" priority="164">
      <iconSet iconSet="5Rating">
        <cfvo type="percent" val="0"/>
        <cfvo type="percent" val="20"/>
        <cfvo type="percent" val="40"/>
        <cfvo type="percent" val="60"/>
        <cfvo type="percent" val="80" gte="0"/>
      </iconSet>
    </cfRule>
  </conditionalFormatting>
  <pageMargins left="0.75" right="0.75" top="1" bottom="1" header="0.5" footer="0.5"/>
  <pageSetup orientation="landscape" horizontalDpi="204" verticalDpi="196" r:id="rId1"/>
  <headerFooter alignWithMargins="0"/>
  <ignoredErrors>
    <ignoredError sqref="G7" formula="1"/>
  </ignoredErrors>
</worksheet>
</file>

<file path=xl/worksheets/sheet4.xml><?xml version="1.0" encoding="utf-8"?>
<worksheet xmlns="http://schemas.openxmlformats.org/spreadsheetml/2006/7/main" xmlns:r="http://schemas.openxmlformats.org/officeDocument/2006/relationships">
  <dimension ref="A1:P98"/>
  <sheetViews>
    <sheetView workbookViewId="0"/>
  </sheetViews>
  <sheetFormatPr defaultRowHeight="12.75" outlineLevelRow="1"/>
  <cols>
    <col min="1" max="1" width="4.7109375" style="1" customWidth="1"/>
    <col min="2" max="2" width="9.5703125" customWidth="1"/>
    <col min="3" max="3" width="16.85546875" style="15" customWidth="1"/>
    <col min="4" max="4" width="23.140625" style="15" customWidth="1"/>
    <col min="5" max="5" width="18.140625" style="15" customWidth="1"/>
    <col min="6" max="6" width="14.5703125" customWidth="1"/>
    <col min="7" max="7" width="15.28515625" style="1" customWidth="1"/>
    <col min="8" max="16" width="11.7109375" style="1"/>
  </cols>
  <sheetData>
    <row r="1" spans="1:16" ht="13.5" customHeight="1">
      <c r="B1" s="1"/>
      <c r="C1" s="14"/>
      <c r="D1" s="14"/>
      <c r="E1" s="14"/>
      <c r="F1" s="1"/>
    </row>
    <row r="2" spans="1:16" ht="20.25" customHeight="1">
      <c r="B2" s="2"/>
      <c r="C2" s="14"/>
      <c r="D2" s="14"/>
      <c r="E2" s="14"/>
      <c r="F2" s="1"/>
    </row>
    <row r="3" spans="1:16" customFormat="1" ht="18.75" customHeight="1">
      <c r="A3" s="1"/>
      <c r="B3" s="99" t="s">
        <v>0</v>
      </c>
      <c r="C3" s="99"/>
      <c r="D3" s="99"/>
      <c r="E3" s="99"/>
      <c r="F3" s="99"/>
      <c r="G3" s="99"/>
      <c r="H3" s="1"/>
      <c r="I3" s="1"/>
      <c r="J3" s="1"/>
      <c r="K3" s="1"/>
      <c r="L3" s="1"/>
      <c r="M3" s="1"/>
      <c r="N3" s="1"/>
      <c r="O3" s="1"/>
      <c r="P3" s="1"/>
    </row>
    <row r="4" spans="1:16" customFormat="1" ht="2.25" customHeight="1">
      <c r="A4" s="1"/>
      <c r="B4" s="32"/>
      <c r="C4" s="33"/>
      <c r="D4" s="33"/>
      <c r="E4" s="33"/>
      <c r="F4" s="33"/>
      <c r="G4" s="29"/>
      <c r="H4" s="1"/>
      <c r="I4" s="1"/>
      <c r="J4" s="1"/>
      <c r="K4" s="1"/>
      <c r="L4" s="1"/>
      <c r="M4" s="1"/>
      <c r="N4" s="1"/>
      <c r="O4" s="1"/>
      <c r="P4" s="1"/>
    </row>
    <row r="5" spans="1:16" s="1" customFormat="1" ht="15" thickBot="1">
      <c r="B5" s="56" t="s">
        <v>26</v>
      </c>
      <c r="C5" s="57" t="s">
        <v>8</v>
      </c>
      <c r="D5" s="58" t="s">
        <v>9</v>
      </c>
      <c r="E5" s="58" t="s">
        <v>10</v>
      </c>
      <c r="F5" s="58" t="s">
        <v>11</v>
      </c>
      <c r="G5" s="59" t="s">
        <v>12</v>
      </c>
    </row>
    <row r="6" spans="1:16" s="1" customFormat="1" ht="13.5" outlineLevel="1" thickTop="1">
      <c r="B6" s="60">
        <v>1</v>
      </c>
      <c r="C6" s="61">
        <v>38884</v>
      </c>
      <c r="D6" s="60" t="s">
        <v>5</v>
      </c>
      <c r="E6" s="60" t="s">
        <v>6</v>
      </c>
      <c r="F6" s="60">
        <v>2</v>
      </c>
      <c r="G6" s="62">
        <f>28500*35*2</f>
        <v>1995000</v>
      </c>
    </row>
    <row r="7" spans="1:16" s="1" customFormat="1" outlineLevel="1">
      <c r="B7" s="39">
        <v>6</v>
      </c>
      <c r="C7" s="38">
        <v>38883</v>
      </c>
      <c r="D7" s="39" t="s">
        <v>5</v>
      </c>
      <c r="E7" s="39" t="s">
        <v>16</v>
      </c>
      <c r="F7" s="39">
        <v>5</v>
      </c>
      <c r="G7" s="63">
        <f>28500*35*5</f>
        <v>4987500</v>
      </c>
    </row>
    <row r="8" spans="1:16" s="1" customFormat="1" outlineLevel="1">
      <c r="B8" s="60">
        <v>11</v>
      </c>
      <c r="C8" s="61">
        <v>38883</v>
      </c>
      <c r="D8" s="60" t="s">
        <v>5</v>
      </c>
      <c r="E8" s="60" t="s">
        <v>18</v>
      </c>
      <c r="F8" s="60">
        <v>2</v>
      </c>
      <c r="G8" s="62">
        <f>28500*35*2</f>
        <v>1995000</v>
      </c>
    </row>
    <row r="9" spans="1:16" s="1" customFormat="1">
      <c r="B9" s="39"/>
      <c r="C9" s="38"/>
      <c r="D9" s="40" t="s">
        <v>27</v>
      </c>
      <c r="E9" s="39"/>
      <c r="F9" s="39"/>
      <c r="G9" s="63">
        <f>SUBTOTAL(9,G6:G8)</f>
        <v>8977500</v>
      </c>
    </row>
    <row r="10" spans="1:16" s="1" customFormat="1" outlineLevel="1">
      <c r="B10" s="60">
        <v>2</v>
      </c>
      <c r="C10" s="61">
        <v>38883</v>
      </c>
      <c r="D10" s="60" t="s">
        <v>15</v>
      </c>
      <c r="E10" s="60" t="s">
        <v>18</v>
      </c>
      <c r="F10" s="60">
        <v>3</v>
      </c>
      <c r="G10" s="62">
        <f>(3*23000*35)</f>
        <v>2415000</v>
      </c>
    </row>
    <row r="11" spans="1:16" s="1" customFormat="1" outlineLevel="1">
      <c r="B11" s="39">
        <v>7</v>
      </c>
      <c r="C11" s="38">
        <v>38884</v>
      </c>
      <c r="D11" s="39" t="s">
        <v>15</v>
      </c>
      <c r="E11" s="39" t="s">
        <v>16</v>
      </c>
      <c r="F11" s="39">
        <v>1</v>
      </c>
      <c r="G11" s="63">
        <f>24000*35</f>
        <v>840000</v>
      </c>
    </row>
    <row r="12" spans="1:16" s="1" customFormat="1" outlineLevel="1">
      <c r="B12" s="60">
        <v>12</v>
      </c>
      <c r="C12" s="61">
        <v>38914</v>
      </c>
      <c r="D12" s="60" t="s">
        <v>15</v>
      </c>
      <c r="E12" s="60" t="s">
        <v>16</v>
      </c>
      <c r="F12" s="60">
        <v>1</v>
      </c>
      <c r="G12" s="62">
        <f>24000*35</f>
        <v>840000</v>
      </c>
    </row>
    <row r="13" spans="1:16" s="1" customFormat="1" outlineLevel="1">
      <c r="B13" s="39">
        <v>16</v>
      </c>
      <c r="C13" s="38">
        <v>38914</v>
      </c>
      <c r="D13" s="39" t="s">
        <v>15</v>
      </c>
      <c r="E13" s="39" t="s">
        <v>6</v>
      </c>
      <c r="F13" s="39">
        <v>1</v>
      </c>
      <c r="G13" s="63">
        <f>24000*35</f>
        <v>840000</v>
      </c>
    </row>
    <row r="14" spans="1:16" s="1" customFormat="1">
      <c r="B14" s="60"/>
      <c r="C14" s="61"/>
      <c r="D14" s="64" t="s">
        <v>28</v>
      </c>
      <c r="E14" s="60"/>
      <c r="F14" s="60"/>
      <c r="G14" s="62">
        <f>SUBTOTAL(9,G10:G13)</f>
        <v>4935000</v>
      </c>
    </row>
    <row r="15" spans="1:16" s="1" customFormat="1">
      <c r="B15" s="39">
        <v>4</v>
      </c>
      <c r="C15" s="38">
        <v>38888</v>
      </c>
      <c r="D15" s="39" t="s">
        <v>19</v>
      </c>
      <c r="E15" s="39" t="s">
        <v>18</v>
      </c>
      <c r="F15" s="39">
        <v>3</v>
      </c>
      <c r="G15" s="63">
        <f>21000*35</f>
        <v>735000</v>
      </c>
    </row>
    <row r="16" spans="1:16" s="1" customFormat="1">
      <c r="B16" s="60">
        <v>9</v>
      </c>
      <c r="C16" s="61">
        <v>38888</v>
      </c>
      <c r="D16" s="60" t="s">
        <v>19</v>
      </c>
      <c r="E16" s="60" t="s">
        <v>6</v>
      </c>
      <c r="F16" s="60">
        <v>1</v>
      </c>
      <c r="G16" s="62">
        <f>21000*35</f>
        <v>735000</v>
      </c>
    </row>
    <row r="17" spans="2:7" s="1" customFormat="1">
      <c r="B17" s="39">
        <v>14</v>
      </c>
      <c r="C17" s="38">
        <v>38918</v>
      </c>
      <c r="D17" s="39" t="s">
        <v>19</v>
      </c>
      <c r="E17" s="39" t="s">
        <v>16</v>
      </c>
      <c r="F17" s="39">
        <v>1</v>
      </c>
      <c r="G17" s="63">
        <f>21000*35</f>
        <v>735000</v>
      </c>
    </row>
    <row r="18" spans="2:7" s="1" customFormat="1">
      <c r="B18" s="60">
        <v>18</v>
      </c>
      <c r="C18" s="61">
        <v>38918</v>
      </c>
      <c r="D18" s="60" t="s">
        <v>19</v>
      </c>
      <c r="E18" s="60" t="s">
        <v>6</v>
      </c>
      <c r="F18" s="60">
        <v>5</v>
      </c>
      <c r="G18" s="62">
        <f>21000*35*5</f>
        <v>3675000</v>
      </c>
    </row>
    <row r="19" spans="2:7" s="1" customFormat="1">
      <c r="B19" s="39"/>
      <c r="C19" s="38"/>
      <c r="D19" s="41" t="s">
        <v>29</v>
      </c>
      <c r="E19" s="39"/>
      <c r="F19" s="39"/>
      <c r="G19" s="63">
        <f>SUBTOTAL(9,G15:G18)</f>
        <v>5880000</v>
      </c>
    </row>
    <row r="20" spans="2:7" s="1" customFormat="1">
      <c r="B20" s="60">
        <v>3</v>
      </c>
      <c r="C20" s="61">
        <v>38883</v>
      </c>
      <c r="D20" s="60" t="s">
        <v>17</v>
      </c>
      <c r="E20" s="60" t="s">
        <v>18</v>
      </c>
      <c r="F20" s="60">
        <v>1</v>
      </c>
      <c r="G20" s="62">
        <f>(43000*35)/3</f>
        <v>501666.66666666669</v>
      </c>
    </row>
    <row r="21" spans="2:7" s="1" customFormat="1">
      <c r="B21" s="39">
        <v>8</v>
      </c>
      <c r="C21" s="38">
        <v>38883</v>
      </c>
      <c r="D21" s="39" t="s">
        <v>17</v>
      </c>
      <c r="E21" s="39" t="s">
        <v>6</v>
      </c>
      <c r="F21" s="39">
        <v>3</v>
      </c>
      <c r="G21" s="63">
        <f>(43000*35)</f>
        <v>1505000</v>
      </c>
    </row>
    <row r="22" spans="2:7" s="1" customFormat="1">
      <c r="B22" s="60">
        <v>13</v>
      </c>
      <c r="C22" s="61">
        <v>38913</v>
      </c>
      <c r="D22" s="60" t="s">
        <v>17</v>
      </c>
      <c r="E22" s="60" t="s">
        <v>16</v>
      </c>
      <c r="F22" s="60">
        <v>3</v>
      </c>
      <c r="G22" s="62">
        <f>(43000*35)</f>
        <v>1505000</v>
      </c>
    </row>
    <row r="23" spans="2:7" s="1" customFormat="1">
      <c r="B23" s="39">
        <v>17</v>
      </c>
      <c r="C23" s="38">
        <v>38913</v>
      </c>
      <c r="D23" s="39" t="s">
        <v>17</v>
      </c>
      <c r="E23" s="39" t="s">
        <v>18</v>
      </c>
      <c r="F23" s="39">
        <v>1</v>
      </c>
      <c r="G23" s="63">
        <f>(43000*35)/3</f>
        <v>501666.66666666669</v>
      </c>
    </row>
    <row r="24" spans="2:7" s="1" customFormat="1">
      <c r="B24" s="60"/>
      <c r="C24" s="61"/>
      <c r="D24" s="64" t="s">
        <v>30</v>
      </c>
      <c r="E24" s="60"/>
      <c r="F24" s="60"/>
      <c r="G24" s="62">
        <f>SUBTOTAL(9,G20:G23)</f>
        <v>4013333.3333333335</v>
      </c>
    </row>
    <row r="25" spans="2:7" s="1" customFormat="1">
      <c r="B25" s="39">
        <v>5</v>
      </c>
      <c r="C25" s="38">
        <v>38887</v>
      </c>
      <c r="D25" s="39" t="s">
        <v>20</v>
      </c>
      <c r="E25" s="39" t="s">
        <v>16</v>
      </c>
      <c r="F25" s="39">
        <v>2</v>
      </c>
      <c r="G25" s="63">
        <f>(68000*35*2)/5</f>
        <v>952000</v>
      </c>
    </row>
    <row r="26" spans="2:7" s="1" customFormat="1">
      <c r="B26" s="60">
        <v>10</v>
      </c>
      <c r="C26" s="61">
        <v>38887</v>
      </c>
      <c r="D26" s="60" t="s">
        <v>20</v>
      </c>
      <c r="E26" s="60" t="s">
        <v>16</v>
      </c>
      <c r="F26" s="60">
        <v>5</v>
      </c>
      <c r="G26" s="62">
        <f>68000*35</f>
        <v>2380000</v>
      </c>
    </row>
    <row r="27" spans="2:7" s="1" customFormat="1">
      <c r="B27" s="39">
        <v>15</v>
      </c>
      <c r="C27" s="38">
        <v>38917</v>
      </c>
      <c r="D27" s="39" t="s">
        <v>20</v>
      </c>
      <c r="E27" s="39" t="s">
        <v>6</v>
      </c>
      <c r="F27" s="39">
        <v>5</v>
      </c>
      <c r="G27" s="63">
        <f>68000*35</f>
        <v>2380000</v>
      </c>
    </row>
    <row r="28" spans="2:7" s="1" customFormat="1">
      <c r="B28" s="60">
        <v>19</v>
      </c>
      <c r="C28" s="61">
        <v>38917</v>
      </c>
      <c r="D28" s="60" t="s">
        <v>20</v>
      </c>
      <c r="E28" s="60" t="s">
        <v>18</v>
      </c>
      <c r="F28" s="60">
        <v>3</v>
      </c>
      <c r="G28" s="62">
        <f>(68000*35*3)/5</f>
        <v>1428000</v>
      </c>
    </row>
    <row r="29" spans="2:7" s="1" customFormat="1">
      <c r="B29" s="39"/>
      <c r="C29" s="38"/>
      <c r="D29" s="41" t="s">
        <v>31</v>
      </c>
      <c r="E29" s="39"/>
      <c r="F29" s="39"/>
      <c r="G29" s="63">
        <f>SUBTOTAL(9,G25:G28)</f>
        <v>7140000</v>
      </c>
    </row>
    <row r="30" spans="2:7" s="1" customFormat="1">
      <c r="B30" s="65"/>
      <c r="C30" s="66"/>
      <c r="D30" s="67" t="s">
        <v>32</v>
      </c>
      <c r="E30" s="65"/>
      <c r="F30" s="65"/>
      <c r="G30" s="68">
        <f>SUBTOTAL(9,G6:G28)</f>
        <v>30945833.333333336</v>
      </c>
    </row>
    <row r="31" spans="2:7" s="1" customFormat="1">
      <c r="C31" s="14"/>
      <c r="D31" s="14"/>
      <c r="E31" s="14"/>
    </row>
    <row r="32" spans="2:7" s="1" customFormat="1">
      <c r="C32" s="14"/>
      <c r="D32" s="14"/>
      <c r="E32" s="14"/>
    </row>
    <row r="33" spans="3:5" s="1" customFormat="1">
      <c r="C33" s="14"/>
      <c r="D33" s="14"/>
      <c r="E33" s="14"/>
    </row>
    <row r="34" spans="3:5" s="1" customFormat="1">
      <c r="C34" s="14"/>
      <c r="D34" s="14"/>
      <c r="E34" s="14"/>
    </row>
    <row r="35" spans="3:5" s="1" customFormat="1">
      <c r="C35" s="14"/>
      <c r="D35" s="14"/>
      <c r="E35" s="14"/>
    </row>
    <row r="36" spans="3:5" s="1" customFormat="1">
      <c r="C36" s="14"/>
      <c r="D36" s="14"/>
      <c r="E36" s="14"/>
    </row>
    <row r="37" spans="3:5" s="1" customFormat="1">
      <c r="C37" s="14"/>
      <c r="D37" s="14"/>
      <c r="E37" s="14"/>
    </row>
    <row r="38" spans="3:5" s="1" customFormat="1">
      <c r="C38" s="14"/>
      <c r="D38" s="14"/>
      <c r="E38" s="14"/>
    </row>
    <row r="39" spans="3:5" s="1" customFormat="1">
      <c r="C39" s="14"/>
      <c r="D39" s="14"/>
      <c r="E39" s="14"/>
    </row>
    <row r="40" spans="3:5" s="1" customFormat="1">
      <c r="C40" s="14"/>
      <c r="D40" s="14"/>
      <c r="E40" s="14"/>
    </row>
    <row r="41" spans="3:5" s="1" customFormat="1">
      <c r="C41" s="14"/>
      <c r="D41" s="14"/>
      <c r="E41" s="14"/>
    </row>
    <row r="42" spans="3:5" s="1" customFormat="1">
      <c r="C42" s="14"/>
      <c r="D42" s="14"/>
      <c r="E42" s="14"/>
    </row>
    <row r="43" spans="3:5" s="1" customFormat="1">
      <c r="C43" s="14"/>
      <c r="D43" s="14"/>
      <c r="E43" s="14"/>
    </row>
    <row r="44" spans="3:5" s="1" customFormat="1">
      <c r="C44" s="14"/>
      <c r="D44" s="14"/>
      <c r="E44" s="14"/>
    </row>
    <row r="45" spans="3:5" s="1" customFormat="1">
      <c r="C45" s="14"/>
      <c r="D45" s="14"/>
      <c r="E45" s="14"/>
    </row>
    <row r="46" spans="3:5" s="1" customFormat="1">
      <c r="C46" s="14"/>
      <c r="D46" s="14"/>
      <c r="E46" s="14"/>
    </row>
    <row r="47" spans="3:5" s="1" customFormat="1">
      <c r="C47" s="14"/>
      <c r="D47" s="14"/>
      <c r="E47" s="14"/>
    </row>
    <row r="48" spans="3:5" s="1" customFormat="1">
      <c r="C48" s="14"/>
      <c r="D48" s="14"/>
      <c r="E48" s="14"/>
    </row>
    <row r="49" spans="3:5" s="1" customFormat="1">
      <c r="C49" s="14"/>
      <c r="D49" s="14"/>
      <c r="E49" s="14"/>
    </row>
    <row r="50" spans="3:5" s="1" customFormat="1">
      <c r="C50" s="14"/>
      <c r="D50" s="14"/>
      <c r="E50" s="14"/>
    </row>
    <row r="51" spans="3:5" s="1" customFormat="1">
      <c r="C51" s="14"/>
      <c r="D51" s="14"/>
      <c r="E51" s="14"/>
    </row>
    <row r="52" spans="3:5" s="1" customFormat="1">
      <c r="C52" s="14"/>
      <c r="D52" s="14"/>
      <c r="E52" s="14"/>
    </row>
    <row r="53" spans="3:5" s="1" customFormat="1">
      <c r="C53" s="14"/>
      <c r="D53" s="14"/>
      <c r="E53" s="14"/>
    </row>
    <row r="54" spans="3:5" s="1" customFormat="1">
      <c r="C54" s="14"/>
      <c r="D54" s="14"/>
      <c r="E54" s="14"/>
    </row>
    <row r="55" spans="3:5" s="1" customFormat="1">
      <c r="C55" s="14"/>
      <c r="D55" s="14"/>
      <c r="E55" s="14"/>
    </row>
    <row r="56" spans="3:5" s="1" customFormat="1">
      <c r="C56" s="14"/>
      <c r="D56" s="14"/>
      <c r="E56" s="14"/>
    </row>
    <row r="57" spans="3:5" s="1" customFormat="1">
      <c r="C57" s="14"/>
      <c r="D57" s="14"/>
      <c r="E57" s="14"/>
    </row>
    <row r="58" spans="3:5" s="1" customFormat="1">
      <c r="C58" s="14"/>
      <c r="D58" s="14"/>
      <c r="E58" s="14"/>
    </row>
    <row r="59" spans="3:5" s="1" customFormat="1">
      <c r="C59" s="14"/>
      <c r="D59" s="14"/>
      <c r="E59" s="14"/>
    </row>
    <row r="60" spans="3:5" s="1" customFormat="1">
      <c r="C60" s="14"/>
      <c r="D60" s="14"/>
      <c r="E60" s="14"/>
    </row>
    <row r="61" spans="3:5" s="1" customFormat="1">
      <c r="C61" s="14"/>
      <c r="D61" s="14"/>
      <c r="E61" s="14"/>
    </row>
    <row r="62" spans="3:5" s="1" customFormat="1">
      <c r="C62" s="14"/>
      <c r="D62" s="14"/>
      <c r="E62" s="14"/>
    </row>
    <row r="63" spans="3:5" s="1" customFormat="1">
      <c r="C63" s="14"/>
      <c r="D63" s="14"/>
      <c r="E63" s="14"/>
    </row>
    <row r="64" spans="3:5" s="1" customFormat="1">
      <c r="C64" s="14"/>
      <c r="D64" s="14"/>
      <c r="E64" s="14"/>
    </row>
    <row r="65" spans="3:5" s="1" customFormat="1">
      <c r="C65" s="14"/>
      <c r="D65" s="14"/>
      <c r="E65" s="14"/>
    </row>
    <row r="66" spans="3:5" s="1" customFormat="1">
      <c r="C66" s="14"/>
      <c r="D66" s="14"/>
      <c r="E66" s="14"/>
    </row>
    <row r="67" spans="3:5" s="1" customFormat="1">
      <c r="C67" s="14"/>
      <c r="D67" s="14"/>
      <c r="E67" s="14"/>
    </row>
    <row r="68" spans="3:5" s="1" customFormat="1">
      <c r="C68" s="14"/>
      <c r="D68" s="14"/>
      <c r="E68" s="14"/>
    </row>
    <row r="69" spans="3:5" s="1" customFormat="1">
      <c r="C69" s="14"/>
      <c r="D69" s="14"/>
      <c r="E69" s="14"/>
    </row>
    <row r="70" spans="3:5" s="1" customFormat="1">
      <c r="C70" s="14"/>
      <c r="D70" s="14"/>
      <c r="E70" s="14"/>
    </row>
    <row r="71" spans="3:5" s="1" customFormat="1">
      <c r="C71" s="14"/>
      <c r="D71" s="14"/>
      <c r="E71" s="14"/>
    </row>
    <row r="72" spans="3:5" s="1" customFormat="1">
      <c r="C72" s="14"/>
      <c r="D72" s="14"/>
      <c r="E72" s="14"/>
    </row>
    <row r="73" spans="3:5" s="1" customFormat="1">
      <c r="C73" s="14"/>
      <c r="D73" s="14"/>
      <c r="E73" s="14"/>
    </row>
    <row r="74" spans="3:5" s="1" customFormat="1">
      <c r="C74" s="14"/>
      <c r="D74" s="14"/>
      <c r="E74" s="14"/>
    </row>
    <row r="75" spans="3:5" s="1" customFormat="1">
      <c r="C75" s="14"/>
      <c r="D75" s="14"/>
      <c r="E75" s="14"/>
    </row>
    <row r="76" spans="3:5" s="1" customFormat="1">
      <c r="C76" s="14"/>
      <c r="D76" s="14"/>
      <c r="E76" s="14"/>
    </row>
    <row r="77" spans="3:5" s="1" customFormat="1">
      <c r="C77" s="14"/>
      <c r="D77" s="14"/>
      <c r="E77" s="14"/>
    </row>
    <row r="78" spans="3:5" s="1" customFormat="1">
      <c r="C78" s="14"/>
      <c r="D78" s="14"/>
      <c r="E78" s="14"/>
    </row>
    <row r="79" spans="3:5" s="1" customFormat="1">
      <c r="C79" s="14"/>
      <c r="D79" s="14"/>
      <c r="E79" s="14"/>
    </row>
    <row r="80" spans="3:5" s="1" customFormat="1">
      <c r="C80" s="14"/>
      <c r="D80" s="14"/>
      <c r="E80" s="14"/>
    </row>
    <row r="81" spans="1:16" s="1" customFormat="1">
      <c r="C81" s="14"/>
      <c r="D81" s="14"/>
      <c r="E81" s="14"/>
    </row>
    <row r="82" spans="1:16" s="1" customFormat="1">
      <c r="C82" s="14"/>
      <c r="D82" s="14"/>
      <c r="E82" s="14"/>
    </row>
    <row r="83" spans="1:16" customFormat="1">
      <c r="A83" s="1"/>
      <c r="C83" s="15"/>
      <c r="D83" s="15"/>
      <c r="E83" s="15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customFormat="1">
      <c r="A84" s="1"/>
      <c r="C84" s="15"/>
      <c r="D84" s="15"/>
      <c r="E84" s="15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customFormat="1">
      <c r="A85" s="1"/>
      <c r="C85" s="15"/>
      <c r="D85" s="15"/>
      <c r="E85" s="15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customFormat="1">
      <c r="A86" s="1"/>
      <c r="C86" s="15"/>
      <c r="D86" s="15"/>
      <c r="E86" s="15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customFormat="1">
      <c r="A87" s="1"/>
      <c r="C87" s="15"/>
      <c r="D87" s="15"/>
      <c r="E87" s="15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customFormat="1">
      <c r="A88" s="1"/>
      <c r="C88" s="15"/>
      <c r="D88" s="15"/>
      <c r="E88" s="15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customFormat="1">
      <c r="A89" s="1"/>
      <c r="C89" s="15"/>
      <c r="D89" s="15"/>
      <c r="E89" s="15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customFormat="1">
      <c r="A90" s="1"/>
      <c r="C90" s="15"/>
      <c r="D90" s="15"/>
      <c r="E90" s="15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customFormat="1">
      <c r="A91" s="1"/>
      <c r="C91" s="15"/>
      <c r="D91" s="15"/>
      <c r="E91" s="15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customFormat="1">
      <c r="A92" s="1"/>
      <c r="C92" s="15"/>
      <c r="D92" s="15"/>
      <c r="E92" s="15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customFormat="1">
      <c r="A93" s="1"/>
      <c r="C93" s="15"/>
      <c r="D93" s="15"/>
      <c r="E93" s="15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customFormat="1">
      <c r="A94" s="1"/>
      <c r="C94" s="15"/>
      <c r="D94" s="15"/>
      <c r="E94" s="15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customFormat="1">
      <c r="A95" s="1"/>
      <c r="C95" s="15"/>
      <c r="D95" s="15"/>
      <c r="E95" s="15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customFormat="1">
      <c r="A96" s="1"/>
      <c r="C96" s="15"/>
      <c r="D96" s="15"/>
      <c r="E96" s="15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customFormat="1">
      <c r="A97" s="1"/>
      <c r="C97" s="15"/>
      <c r="D97" s="15"/>
      <c r="E97" s="15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customFormat="1">
      <c r="A98" s="1"/>
      <c r="C98" s="15"/>
      <c r="D98" s="15"/>
      <c r="E98" s="15"/>
      <c r="G98" s="1"/>
      <c r="H98" s="1"/>
      <c r="I98" s="1"/>
      <c r="J98" s="1"/>
      <c r="K98" s="1"/>
      <c r="L98" s="1"/>
      <c r="M98" s="1"/>
      <c r="N98" s="1"/>
      <c r="O98" s="1"/>
      <c r="P98" s="1"/>
    </row>
  </sheetData>
  <mergeCells count="1">
    <mergeCell ref="B3:G3"/>
  </mergeCells>
  <phoneticPr fontId="1" type="noConversion"/>
  <conditionalFormatting sqref="E11">
    <cfRule type="iconSet" priority="3">
      <iconSet reverse="1">
        <cfvo type="percent" val="0"/>
        <cfvo type="percent" val="33"/>
        <cfvo type="percent" val="67"/>
      </iconSet>
    </cfRule>
    <cfRule type="iconSet" priority="4">
      <iconSet iconSet="5Rating">
        <cfvo type="percent" val="0"/>
        <cfvo type="percent" val="20"/>
        <cfvo type="percent" val="40"/>
        <cfvo type="percent" val="60"/>
        <cfvo type="percent" val="80" gte="0"/>
      </iconSet>
    </cfRule>
  </conditionalFormatting>
  <conditionalFormatting sqref="E10">
    <cfRule type="iconSet" priority="1">
      <iconSet reverse="1">
        <cfvo type="percent" val="0"/>
        <cfvo type="percent" val="33"/>
        <cfvo type="percent" val="67"/>
      </iconSet>
    </cfRule>
    <cfRule type="iconSet" priority="2">
      <iconSet iconSet="5Rating">
        <cfvo type="percent" val="0"/>
        <cfvo type="percent" val="20"/>
        <cfvo type="percent" val="40"/>
        <cfvo type="percent" val="60"/>
        <cfvo type="percent" val="80" gte="0"/>
      </iconSet>
    </cfRule>
  </conditionalFormatting>
  <conditionalFormatting sqref="E8:E9">
    <cfRule type="iconSet" priority="156">
      <iconSet reverse="1">
        <cfvo type="percent" val="0"/>
        <cfvo type="percent" val="33"/>
        <cfvo type="percent" val="67"/>
      </iconSet>
    </cfRule>
    <cfRule type="iconSet" priority="157">
      <iconSet iconSet="5Rating">
        <cfvo type="percent" val="0"/>
        <cfvo type="percent" val="20"/>
        <cfvo type="percent" val="40"/>
        <cfvo type="percent" val="60"/>
        <cfvo type="percent" val="80" gte="0"/>
      </iconSet>
    </cfRule>
  </conditionalFormatting>
  <conditionalFormatting sqref="G6:G30">
    <cfRule type="iconSet" priority="158">
      <iconSet iconSet="4Arrows">
        <cfvo type="percent" val="0"/>
        <cfvo type="percent" val="25"/>
        <cfvo type="percent" val="50"/>
        <cfvo type="percent" val="75"/>
      </iconSet>
    </cfRule>
    <cfRule type="iconSet" priority="159">
      <iconSet iconSet="5Rating" reverse="1">
        <cfvo type="percent" val="0"/>
        <cfvo type="percent" val="20"/>
        <cfvo type="percent" val="40"/>
        <cfvo type="percent" val="60"/>
        <cfvo type="percent" val="80" gte="0"/>
      </iconSet>
    </cfRule>
    <cfRule type="iconSet" priority="160">
      <iconSet iconSet="5Rating" reverse="1">
        <cfvo type="percent" val="0"/>
        <cfvo type="percent" val="20"/>
        <cfvo type="percent" val="40"/>
        <cfvo type="percent" val="60"/>
        <cfvo type="percent" val="80" gte="0"/>
      </iconSet>
    </cfRule>
    <cfRule type="iconSet" priority="161">
      <iconSet iconSet="4Arrows" reverse="1">
        <cfvo type="percent" val="0"/>
        <cfvo type="percent" val="25"/>
        <cfvo type="percent" val="50"/>
        <cfvo type="percent" val="75"/>
      </iconSet>
    </cfRule>
    <cfRule type="iconSet" priority="162">
      <iconSet iconSet="4Arrows">
        <cfvo type="percent" val="0"/>
        <cfvo type="percent" val="25"/>
        <cfvo type="percent" val="50"/>
        <cfvo type="percent" val="75"/>
      </iconSet>
    </cfRule>
    <cfRule type="iconSet" priority="163">
      <iconSet reverse="1">
        <cfvo type="percent" val="0"/>
        <cfvo type="percent" val="33"/>
        <cfvo type="percent" val="67"/>
      </iconSet>
    </cfRule>
    <cfRule type="iconSet" priority="164">
      <iconSet iconSet="5Rating">
        <cfvo type="percent" val="0"/>
        <cfvo type="percent" val="20"/>
        <cfvo type="percent" val="40"/>
        <cfvo type="percent" val="60"/>
        <cfvo type="percent" val="80" gte="0"/>
      </iconSet>
    </cfRule>
  </conditionalFormatting>
  <pageMargins left="0.75" right="0.75" top="1" bottom="1" header="0.5" footer="0.5"/>
  <pageSetup orientation="landscape" horizontalDpi="204" verticalDpi="196" r:id="rId1"/>
  <headerFooter alignWithMargins="0"/>
</worksheet>
</file>

<file path=xl/worksheets/sheet5.xml><?xml version="1.0" encoding="utf-8"?>
<worksheet xmlns="http://schemas.openxmlformats.org/spreadsheetml/2006/7/main" xmlns:r="http://schemas.openxmlformats.org/officeDocument/2006/relationships">
  <dimension ref="A1:P98"/>
  <sheetViews>
    <sheetView workbookViewId="0">
      <selection activeCell="D11" sqref="D11"/>
    </sheetView>
  </sheetViews>
  <sheetFormatPr defaultRowHeight="12.75"/>
  <cols>
    <col min="1" max="1" width="4.7109375" style="1" customWidth="1"/>
    <col min="2" max="2" width="9.5703125" customWidth="1"/>
    <col min="3" max="3" width="16.85546875" style="15" customWidth="1"/>
    <col min="4" max="4" width="23.140625" style="15" customWidth="1"/>
    <col min="5" max="5" width="18.140625" style="15" customWidth="1"/>
    <col min="6" max="6" width="14.5703125" customWidth="1"/>
    <col min="7" max="7" width="15.28515625" style="1" customWidth="1"/>
    <col min="8" max="16" width="11.7109375" style="1"/>
  </cols>
  <sheetData>
    <row r="1" spans="1:16" ht="13.5" customHeight="1">
      <c r="B1" s="1"/>
      <c r="C1" s="14"/>
      <c r="D1" s="14"/>
      <c r="E1" s="14"/>
      <c r="F1" s="1"/>
    </row>
    <row r="2" spans="1:16" ht="20.25" customHeight="1">
      <c r="B2" s="2"/>
      <c r="C2" s="14"/>
      <c r="D2" s="14"/>
      <c r="E2" s="14"/>
      <c r="F2" s="1"/>
    </row>
    <row r="3" spans="1:16" customFormat="1" ht="18.75" customHeight="1">
      <c r="A3" s="1"/>
      <c r="B3" s="99" t="s">
        <v>0</v>
      </c>
      <c r="C3" s="99"/>
      <c r="D3" s="99"/>
      <c r="E3" s="99"/>
      <c r="F3" s="99"/>
      <c r="G3" s="99"/>
      <c r="H3" s="1"/>
      <c r="I3" s="1"/>
      <c r="J3" s="1"/>
      <c r="K3" s="1"/>
      <c r="L3" s="1"/>
      <c r="M3" s="1"/>
      <c r="N3" s="1"/>
      <c r="O3" s="1"/>
      <c r="P3" s="1"/>
    </row>
    <row r="4" spans="1:16" customFormat="1" ht="2.25" customHeight="1">
      <c r="A4" s="1"/>
      <c r="B4" s="32"/>
      <c r="C4" s="33"/>
      <c r="D4" s="33"/>
      <c r="E4" s="33"/>
      <c r="F4" s="33"/>
      <c r="G4" s="29"/>
      <c r="H4" s="1"/>
      <c r="I4" s="1"/>
      <c r="J4" s="1"/>
      <c r="K4" s="1"/>
      <c r="L4" s="1"/>
      <c r="M4" s="1"/>
      <c r="N4" s="1"/>
      <c r="O4" s="1"/>
      <c r="P4" s="1"/>
    </row>
    <row r="5" spans="1:16" s="1" customFormat="1" ht="14.25">
      <c r="B5" s="69" t="s">
        <v>26</v>
      </c>
      <c r="C5" s="70" t="s">
        <v>8</v>
      </c>
      <c r="D5" s="71" t="s">
        <v>9</v>
      </c>
      <c r="E5" s="71" t="s">
        <v>10</v>
      </c>
      <c r="F5" s="71" t="s">
        <v>11</v>
      </c>
      <c r="G5" s="72" t="s">
        <v>12</v>
      </c>
    </row>
    <row r="6" spans="1:16" s="1" customFormat="1">
      <c r="B6" s="73">
        <v>1</v>
      </c>
      <c r="C6" s="74">
        <v>38884</v>
      </c>
      <c r="D6" s="73" t="s">
        <v>5</v>
      </c>
      <c r="E6" s="73" t="s">
        <v>6</v>
      </c>
      <c r="F6" s="73">
        <v>2</v>
      </c>
      <c r="G6" s="75">
        <f>28500*35*2</f>
        <v>1995000</v>
      </c>
    </row>
    <row r="7" spans="1:16" s="1" customFormat="1">
      <c r="B7" s="53">
        <v>2</v>
      </c>
      <c r="C7" s="54">
        <v>38883</v>
      </c>
      <c r="D7" s="53" t="s">
        <v>15</v>
      </c>
      <c r="E7" s="53" t="s">
        <v>18</v>
      </c>
      <c r="F7" s="53">
        <v>3</v>
      </c>
      <c r="G7" s="55">
        <f>(3*23000*35)</f>
        <v>2415000</v>
      </c>
    </row>
    <row r="8" spans="1:16" s="1" customFormat="1">
      <c r="B8" s="73">
        <v>3</v>
      </c>
      <c r="C8" s="74">
        <v>38883</v>
      </c>
      <c r="D8" s="73" t="s">
        <v>17</v>
      </c>
      <c r="E8" s="73" t="s">
        <v>18</v>
      </c>
      <c r="F8" s="73">
        <v>1</v>
      </c>
      <c r="G8" s="75">
        <f>(43000*35)/3</f>
        <v>501666.66666666669</v>
      </c>
    </row>
    <row r="9" spans="1:16" s="1" customFormat="1">
      <c r="B9" s="53">
        <v>4</v>
      </c>
      <c r="C9" s="54">
        <v>38888</v>
      </c>
      <c r="D9" s="53" t="s">
        <v>19</v>
      </c>
      <c r="E9" s="53" t="s">
        <v>18</v>
      </c>
      <c r="F9" s="53">
        <v>3</v>
      </c>
      <c r="G9" s="55">
        <f>21000*35</f>
        <v>735000</v>
      </c>
    </row>
    <row r="10" spans="1:16" s="1" customFormat="1">
      <c r="B10" s="73">
        <v>5</v>
      </c>
      <c r="C10" s="74">
        <v>38887</v>
      </c>
      <c r="D10" s="73" t="s">
        <v>20</v>
      </c>
      <c r="E10" s="73" t="s">
        <v>16</v>
      </c>
      <c r="F10" s="73">
        <v>2</v>
      </c>
      <c r="G10" s="75">
        <f>(68000*35*2)/5</f>
        <v>952000</v>
      </c>
    </row>
    <row r="11" spans="1:16" s="1" customFormat="1">
      <c r="B11" s="53">
        <v>6</v>
      </c>
      <c r="C11" s="54">
        <v>38883</v>
      </c>
      <c r="D11" s="53" t="s">
        <v>5</v>
      </c>
      <c r="E11" s="53" t="s">
        <v>16</v>
      </c>
      <c r="F11" s="53">
        <v>5</v>
      </c>
      <c r="G11" s="55">
        <f>28500*35*5</f>
        <v>4987500</v>
      </c>
    </row>
    <row r="12" spans="1:16" s="1" customFormat="1">
      <c r="B12" s="73">
        <v>7</v>
      </c>
      <c r="C12" s="74">
        <v>38884</v>
      </c>
      <c r="D12" s="73" t="s">
        <v>15</v>
      </c>
      <c r="E12" s="73" t="s">
        <v>16</v>
      </c>
      <c r="F12" s="73">
        <v>1</v>
      </c>
      <c r="G12" s="75">
        <f>24000*35</f>
        <v>840000</v>
      </c>
    </row>
    <row r="13" spans="1:16" s="1" customFormat="1">
      <c r="B13" s="53">
        <v>8</v>
      </c>
      <c r="C13" s="54">
        <v>38883</v>
      </c>
      <c r="D13" s="53" t="s">
        <v>17</v>
      </c>
      <c r="E13" s="53" t="s">
        <v>6</v>
      </c>
      <c r="F13" s="53">
        <v>3</v>
      </c>
      <c r="G13" s="55">
        <f>(43000*35)</f>
        <v>1505000</v>
      </c>
    </row>
    <row r="14" spans="1:16" s="1" customFormat="1">
      <c r="B14" s="73">
        <v>9</v>
      </c>
      <c r="C14" s="74">
        <v>38888</v>
      </c>
      <c r="D14" s="73" t="s">
        <v>19</v>
      </c>
      <c r="E14" s="73" t="s">
        <v>6</v>
      </c>
      <c r="F14" s="73">
        <v>1</v>
      </c>
      <c r="G14" s="75">
        <f>21000*35</f>
        <v>735000</v>
      </c>
    </row>
    <row r="15" spans="1:16" s="1" customFormat="1">
      <c r="B15" s="53">
        <v>10</v>
      </c>
      <c r="C15" s="54">
        <v>38887</v>
      </c>
      <c r="D15" s="53" t="s">
        <v>20</v>
      </c>
      <c r="E15" s="53" t="s">
        <v>16</v>
      </c>
      <c r="F15" s="53">
        <v>5</v>
      </c>
      <c r="G15" s="55">
        <f>68000*35</f>
        <v>2380000</v>
      </c>
    </row>
    <row r="16" spans="1:16" s="1" customFormat="1">
      <c r="B16" s="73">
        <v>11</v>
      </c>
      <c r="C16" s="74">
        <v>38883</v>
      </c>
      <c r="D16" s="73" t="s">
        <v>5</v>
      </c>
      <c r="E16" s="73" t="s">
        <v>18</v>
      </c>
      <c r="F16" s="73">
        <v>2</v>
      </c>
      <c r="G16" s="75">
        <f>28500*35*2</f>
        <v>1995000</v>
      </c>
    </row>
    <row r="17" spans="2:7" s="1" customFormat="1">
      <c r="B17" s="53">
        <v>12</v>
      </c>
      <c r="C17" s="54">
        <v>38914</v>
      </c>
      <c r="D17" s="53" t="s">
        <v>15</v>
      </c>
      <c r="E17" s="53" t="s">
        <v>16</v>
      </c>
      <c r="F17" s="53">
        <v>1</v>
      </c>
      <c r="G17" s="55">
        <f>24000*35</f>
        <v>840000</v>
      </c>
    </row>
    <row r="18" spans="2:7" s="1" customFormat="1">
      <c r="B18" s="73">
        <v>13</v>
      </c>
      <c r="C18" s="74">
        <v>38913</v>
      </c>
      <c r="D18" s="73" t="s">
        <v>17</v>
      </c>
      <c r="E18" s="73" t="s">
        <v>16</v>
      </c>
      <c r="F18" s="73">
        <v>3</v>
      </c>
      <c r="G18" s="75">
        <f>(43000*35)</f>
        <v>1505000</v>
      </c>
    </row>
    <row r="19" spans="2:7" s="1" customFormat="1">
      <c r="B19" s="53">
        <v>14</v>
      </c>
      <c r="C19" s="54">
        <v>38918</v>
      </c>
      <c r="D19" s="53" t="s">
        <v>19</v>
      </c>
      <c r="E19" s="53" t="s">
        <v>16</v>
      </c>
      <c r="F19" s="53">
        <v>1</v>
      </c>
      <c r="G19" s="55">
        <f>21000*35</f>
        <v>735000</v>
      </c>
    </row>
    <row r="20" spans="2:7" s="1" customFormat="1">
      <c r="B20" s="73">
        <v>15</v>
      </c>
      <c r="C20" s="74">
        <v>38917</v>
      </c>
      <c r="D20" s="73" t="s">
        <v>20</v>
      </c>
      <c r="E20" s="73" t="s">
        <v>6</v>
      </c>
      <c r="F20" s="73">
        <v>5</v>
      </c>
      <c r="G20" s="75">
        <f>68000*35</f>
        <v>2380000</v>
      </c>
    </row>
    <row r="21" spans="2:7" s="1" customFormat="1">
      <c r="B21" s="53">
        <v>16</v>
      </c>
      <c r="C21" s="54">
        <v>38914</v>
      </c>
      <c r="D21" s="53" t="s">
        <v>15</v>
      </c>
      <c r="E21" s="53" t="s">
        <v>6</v>
      </c>
      <c r="F21" s="53">
        <v>1</v>
      </c>
      <c r="G21" s="55">
        <f>24000*35</f>
        <v>840000</v>
      </c>
    </row>
    <row r="22" spans="2:7" s="1" customFormat="1">
      <c r="B22" s="73">
        <v>17</v>
      </c>
      <c r="C22" s="74">
        <v>38913</v>
      </c>
      <c r="D22" s="73" t="s">
        <v>17</v>
      </c>
      <c r="E22" s="73" t="s">
        <v>18</v>
      </c>
      <c r="F22" s="73">
        <v>1</v>
      </c>
      <c r="G22" s="75">
        <f>(43000*35)/3</f>
        <v>501666.66666666669</v>
      </c>
    </row>
    <row r="23" spans="2:7" s="1" customFormat="1">
      <c r="B23" s="53">
        <v>18</v>
      </c>
      <c r="C23" s="54">
        <v>38918</v>
      </c>
      <c r="D23" s="53" t="s">
        <v>19</v>
      </c>
      <c r="E23" s="53" t="s">
        <v>6</v>
      </c>
      <c r="F23" s="53">
        <v>5</v>
      </c>
      <c r="G23" s="55">
        <f>21000*35*5</f>
        <v>3675000</v>
      </c>
    </row>
    <row r="24" spans="2:7" s="1" customFormat="1">
      <c r="B24" s="73">
        <v>19</v>
      </c>
      <c r="C24" s="74">
        <v>38917</v>
      </c>
      <c r="D24" s="73" t="s">
        <v>20</v>
      </c>
      <c r="E24" s="73" t="s">
        <v>18</v>
      </c>
      <c r="F24" s="73">
        <v>3</v>
      </c>
      <c r="G24" s="75">
        <f>(68000*35*3)/5</f>
        <v>1428000</v>
      </c>
    </row>
    <row r="25" spans="2:7" s="1" customFormat="1">
      <c r="C25" s="14"/>
      <c r="D25" s="14"/>
      <c r="E25" s="14"/>
    </row>
    <row r="26" spans="2:7" s="1" customFormat="1">
      <c r="C26" s="14"/>
      <c r="D26" s="14"/>
      <c r="E26" s="14"/>
    </row>
    <row r="27" spans="2:7" s="1" customFormat="1">
      <c r="C27" s="14"/>
      <c r="D27" s="14"/>
      <c r="E27" s="14"/>
    </row>
    <row r="28" spans="2:7" s="1" customFormat="1">
      <c r="C28" s="14"/>
      <c r="D28" s="14"/>
      <c r="E28" s="14"/>
    </row>
    <row r="29" spans="2:7" s="1" customFormat="1">
      <c r="C29" s="14"/>
      <c r="D29" s="14"/>
      <c r="E29" s="14"/>
    </row>
    <row r="30" spans="2:7" s="1" customFormat="1">
      <c r="C30" s="14"/>
      <c r="D30" s="14"/>
      <c r="E30" s="14"/>
    </row>
    <row r="31" spans="2:7" s="1" customFormat="1">
      <c r="C31" s="14"/>
      <c r="D31" s="14"/>
      <c r="E31" s="14"/>
    </row>
    <row r="32" spans="2:7" s="1" customFormat="1">
      <c r="C32" s="14"/>
      <c r="D32" s="14"/>
      <c r="E32" s="14"/>
    </row>
    <row r="33" spans="3:5" s="1" customFormat="1">
      <c r="C33" s="14"/>
      <c r="D33" s="14"/>
      <c r="E33" s="14"/>
    </row>
    <row r="34" spans="3:5" s="1" customFormat="1">
      <c r="C34" s="14"/>
      <c r="D34" s="14"/>
      <c r="E34" s="14"/>
    </row>
    <row r="35" spans="3:5" s="1" customFormat="1">
      <c r="C35" s="14"/>
      <c r="D35" s="14"/>
      <c r="E35" s="14"/>
    </row>
    <row r="36" spans="3:5" s="1" customFormat="1">
      <c r="C36" s="14"/>
      <c r="D36" s="14"/>
      <c r="E36" s="14"/>
    </row>
    <row r="37" spans="3:5" s="1" customFormat="1">
      <c r="C37" s="14"/>
      <c r="D37" s="14"/>
      <c r="E37" s="14"/>
    </row>
    <row r="38" spans="3:5" s="1" customFormat="1">
      <c r="C38" s="14"/>
      <c r="D38" s="14"/>
      <c r="E38" s="14"/>
    </row>
    <row r="39" spans="3:5" s="1" customFormat="1">
      <c r="C39" s="14"/>
      <c r="D39" s="14"/>
      <c r="E39" s="14"/>
    </row>
    <row r="40" spans="3:5" s="1" customFormat="1">
      <c r="C40" s="14"/>
      <c r="D40" s="14"/>
      <c r="E40" s="14"/>
    </row>
    <row r="41" spans="3:5" s="1" customFormat="1">
      <c r="C41" s="14"/>
      <c r="D41" s="14"/>
      <c r="E41" s="14"/>
    </row>
    <row r="42" spans="3:5" s="1" customFormat="1">
      <c r="C42" s="14"/>
      <c r="D42" s="14"/>
      <c r="E42" s="14"/>
    </row>
    <row r="43" spans="3:5" s="1" customFormat="1">
      <c r="C43" s="14"/>
      <c r="D43" s="14"/>
      <c r="E43" s="14"/>
    </row>
    <row r="44" spans="3:5" s="1" customFormat="1">
      <c r="C44" s="14"/>
      <c r="D44" s="14"/>
      <c r="E44" s="14"/>
    </row>
    <row r="45" spans="3:5" s="1" customFormat="1">
      <c r="C45" s="14"/>
      <c r="D45" s="14"/>
      <c r="E45" s="14"/>
    </row>
    <row r="46" spans="3:5" s="1" customFormat="1">
      <c r="C46" s="14"/>
      <c r="D46" s="14"/>
      <c r="E46" s="14"/>
    </row>
    <row r="47" spans="3:5" s="1" customFormat="1">
      <c r="C47" s="14"/>
      <c r="D47" s="14"/>
      <c r="E47" s="14"/>
    </row>
    <row r="48" spans="3:5" s="1" customFormat="1">
      <c r="C48" s="14"/>
      <c r="D48" s="14"/>
      <c r="E48" s="14"/>
    </row>
    <row r="49" spans="3:5" s="1" customFormat="1">
      <c r="C49" s="14"/>
      <c r="D49" s="14"/>
      <c r="E49" s="14"/>
    </row>
    <row r="50" spans="3:5" s="1" customFormat="1">
      <c r="C50" s="14"/>
      <c r="D50" s="14"/>
      <c r="E50" s="14"/>
    </row>
    <row r="51" spans="3:5" s="1" customFormat="1">
      <c r="C51" s="14"/>
      <c r="D51" s="14"/>
      <c r="E51" s="14"/>
    </row>
    <row r="52" spans="3:5" s="1" customFormat="1">
      <c r="C52" s="14"/>
      <c r="D52" s="14"/>
      <c r="E52" s="14"/>
    </row>
    <row r="53" spans="3:5" s="1" customFormat="1">
      <c r="C53" s="14"/>
      <c r="D53" s="14"/>
      <c r="E53" s="14"/>
    </row>
    <row r="54" spans="3:5" s="1" customFormat="1">
      <c r="C54" s="14"/>
      <c r="D54" s="14"/>
      <c r="E54" s="14"/>
    </row>
    <row r="55" spans="3:5" s="1" customFormat="1">
      <c r="C55" s="14"/>
      <c r="D55" s="14"/>
      <c r="E55" s="14"/>
    </row>
    <row r="56" spans="3:5" s="1" customFormat="1">
      <c r="C56" s="14"/>
      <c r="D56" s="14"/>
      <c r="E56" s="14"/>
    </row>
    <row r="57" spans="3:5" s="1" customFormat="1">
      <c r="C57" s="14"/>
      <c r="D57" s="14"/>
      <c r="E57" s="14"/>
    </row>
    <row r="58" spans="3:5" s="1" customFormat="1">
      <c r="C58" s="14"/>
      <c r="D58" s="14"/>
      <c r="E58" s="14"/>
    </row>
    <row r="59" spans="3:5" s="1" customFormat="1">
      <c r="C59" s="14"/>
      <c r="D59" s="14"/>
      <c r="E59" s="14"/>
    </row>
    <row r="60" spans="3:5" s="1" customFormat="1">
      <c r="C60" s="14"/>
      <c r="D60" s="14"/>
      <c r="E60" s="14"/>
    </row>
    <row r="61" spans="3:5" s="1" customFormat="1">
      <c r="C61" s="14"/>
      <c r="D61" s="14"/>
      <c r="E61" s="14"/>
    </row>
    <row r="62" spans="3:5" s="1" customFormat="1">
      <c r="C62" s="14"/>
      <c r="D62" s="14"/>
      <c r="E62" s="14"/>
    </row>
    <row r="63" spans="3:5" s="1" customFormat="1">
      <c r="C63" s="14"/>
      <c r="D63" s="14"/>
      <c r="E63" s="14"/>
    </row>
    <row r="64" spans="3:5" s="1" customFormat="1">
      <c r="C64" s="14"/>
      <c r="D64" s="14"/>
      <c r="E64" s="14"/>
    </row>
    <row r="65" spans="1:16" s="1" customFormat="1">
      <c r="C65" s="14"/>
      <c r="D65" s="14"/>
      <c r="E65" s="14"/>
    </row>
    <row r="66" spans="1:16" s="1" customFormat="1">
      <c r="C66" s="14"/>
      <c r="D66" s="14"/>
      <c r="E66" s="14"/>
    </row>
    <row r="67" spans="1:16" s="1" customFormat="1">
      <c r="C67" s="14"/>
      <c r="D67" s="14"/>
      <c r="E67" s="14"/>
    </row>
    <row r="68" spans="1:16" s="1" customFormat="1">
      <c r="C68" s="14"/>
      <c r="D68" s="14"/>
      <c r="E68" s="14"/>
    </row>
    <row r="69" spans="1:16" s="1" customFormat="1">
      <c r="C69" s="14"/>
      <c r="D69" s="14"/>
      <c r="E69" s="14"/>
    </row>
    <row r="70" spans="1:16" s="1" customFormat="1">
      <c r="C70" s="14"/>
      <c r="D70" s="14"/>
      <c r="E70" s="14"/>
    </row>
    <row r="71" spans="1:16" s="1" customFormat="1">
      <c r="C71" s="14"/>
      <c r="D71" s="14"/>
      <c r="E71" s="14"/>
    </row>
    <row r="72" spans="1:16" s="1" customFormat="1">
      <c r="C72" s="14"/>
      <c r="D72" s="14"/>
      <c r="E72" s="14"/>
    </row>
    <row r="73" spans="1:16" s="1" customFormat="1">
      <c r="C73" s="14"/>
      <c r="D73" s="14"/>
      <c r="E73" s="14"/>
    </row>
    <row r="74" spans="1:16" s="1" customFormat="1">
      <c r="C74" s="14"/>
      <c r="D74" s="14"/>
      <c r="E74" s="14"/>
    </row>
    <row r="75" spans="1:16" s="1" customFormat="1">
      <c r="C75" s="14"/>
      <c r="D75" s="14"/>
      <c r="E75" s="14"/>
    </row>
    <row r="76" spans="1:16" s="1" customFormat="1">
      <c r="C76" s="14"/>
      <c r="D76" s="14"/>
      <c r="E76" s="14"/>
    </row>
    <row r="77" spans="1:16" customFormat="1">
      <c r="A77" s="1"/>
      <c r="C77" s="15"/>
      <c r="D77" s="15"/>
      <c r="E77" s="15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customFormat="1">
      <c r="A78" s="1"/>
      <c r="C78" s="15"/>
      <c r="D78" s="15"/>
      <c r="E78" s="15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customFormat="1">
      <c r="A79" s="1"/>
      <c r="C79" s="15"/>
      <c r="D79" s="15"/>
      <c r="E79" s="15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customFormat="1">
      <c r="A80" s="1"/>
      <c r="C80" s="15"/>
      <c r="D80" s="15"/>
      <c r="E80" s="15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customFormat="1">
      <c r="A81" s="1"/>
      <c r="C81" s="15"/>
      <c r="D81" s="15"/>
      <c r="E81" s="15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customFormat="1">
      <c r="A82" s="1"/>
      <c r="C82" s="15"/>
      <c r="D82" s="15"/>
      <c r="E82" s="15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customFormat="1">
      <c r="A83" s="1"/>
      <c r="C83" s="15"/>
      <c r="D83" s="15"/>
      <c r="E83" s="15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customFormat="1">
      <c r="A84" s="1"/>
      <c r="C84" s="15"/>
      <c r="D84" s="15"/>
      <c r="E84" s="15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customFormat="1">
      <c r="A85" s="1"/>
      <c r="C85" s="15"/>
      <c r="D85" s="15"/>
      <c r="E85" s="15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customFormat="1">
      <c r="A86" s="1"/>
      <c r="C86" s="15"/>
      <c r="D86" s="15"/>
      <c r="E86" s="15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customFormat="1">
      <c r="A87" s="1"/>
      <c r="C87" s="15"/>
      <c r="D87" s="15"/>
      <c r="E87" s="15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customFormat="1">
      <c r="A88" s="1"/>
      <c r="C88" s="15"/>
      <c r="D88" s="15"/>
      <c r="E88" s="15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customFormat="1">
      <c r="A89" s="1"/>
      <c r="C89" s="15"/>
      <c r="D89" s="15"/>
      <c r="E89" s="15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customFormat="1">
      <c r="A90" s="1"/>
      <c r="C90" s="15"/>
      <c r="D90" s="15"/>
      <c r="E90" s="15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customFormat="1">
      <c r="A91" s="1"/>
      <c r="C91" s="15"/>
      <c r="D91" s="15"/>
      <c r="E91" s="15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customFormat="1">
      <c r="A92" s="1"/>
      <c r="C92" s="15"/>
      <c r="D92" s="15"/>
      <c r="E92" s="15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customFormat="1">
      <c r="A93" s="1"/>
      <c r="C93" s="15"/>
      <c r="D93" s="15"/>
      <c r="E93" s="15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customFormat="1">
      <c r="A94" s="1"/>
      <c r="C94" s="15"/>
      <c r="D94" s="15"/>
      <c r="E94" s="15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customFormat="1">
      <c r="A95" s="1"/>
      <c r="C95" s="15"/>
      <c r="D95" s="15"/>
      <c r="E95" s="15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customFormat="1">
      <c r="A96" s="1"/>
      <c r="C96" s="15"/>
      <c r="D96" s="15"/>
      <c r="E96" s="15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customFormat="1">
      <c r="A97" s="1"/>
      <c r="C97" s="15"/>
      <c r="D97" s="15"/>
      <c r="E97" s="15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customFormat="1">
      <c r="A98" s="1"/>
      <c r="C98" s="15"/>
      <c r="D98" s="15"/>
      <c r="E98" s="15"/>
      <c r="G98" s="1"/>
      <c r="H98" s="1"/>
      <c r="I98" s="1"/>
      <c r="J98" s="1"/>
      <c r="K98" s="1"/>
      <c r="L98" s="1"/>
      <c r="M98" s="1"/>
      <c r="N98" s="1"/>
      <c r="O98" s="1"/>
      <c r="P98" s="1"/>
    </row>
  </sheetData>
  <sortState ref="B6:G24">
    <sortCondition ref="B6"/>
  </sortState>
  <mergeCells count="1">
    <mergeCell ref="B3:G3"/>
  </mergeCells>
  <phoneticPr fontId="1" type="noConversion"/>
  <conditionalFormatting sqref="E10">
    <cfRule type="iconSet" priority="3">
      <iconSet reverse="1">
        <cfvo type="percent" val="0"/>
        <cfvo type="percent" val="33"/>
        <cfvo type="percent" val="67"/>
      </iconSet>
    </cfRule>
    <cfRule type="iconSet" priority="4">
      <iconSet iconSet="5Rating">
        <cfvo type="percent" val="0"/>
        <cfvo type="percent" val="20"/>
        <cfvo type="percent" val="40"/>
        <cfvo type="percent" val="60"/>
        <cfvo type="percent" val="80" gte="0"/>
      </iconSet>
    </cfRule>
  </conditionalFormatting>
  <conditionalFormatting sqref="E9">
    <cfRule type="iconSet" priority="1">
      <iconSet reverse="1">
        <cfvo type="percent" val="0"/>
        <cfvo type="percent" val="33"/>
        <cfvo type="percent" val="67"/>
      </iconSet>
    </cfRule>
    <cfRule type="iconSet" priority="2">
      <iconSet iconSet="5Rating">
        <cfvo type="percent" val="0"/>
        <cfvo type="percent" val="20"/>
        <cfvo type="percent" val="40"/>
        <cfvo type="percent" val="60"/>
        <cfvo type="percent" val="80" gte="0"/>
      </iconSet>
    </cfRule>
  </conditionalFormatting>
  <conditionalFormatting sqref="E8">
    <cfRule type="iconSet" priority="178">
      <iconSet reverse="1">
        <cfvo type="percent" val="0"/>
        <cfvo type="percent" val="33"/>
        <cfvo type="percent" val="67"/>
      </iconSet>
    </cfRule>
    <cfRule type="iconSet" priority="179">
      <iconSet iconSet="5Rating">
        <cfvo type="percent" val="0"/>
        <cfvo type="percent" val="20"/>
        <cfvo type="percent" val="40"/>
        <cfvo type="percent" val="60"/>
        <cfvo type="percent" val="80" gte="0"/>
      </iconSet>
    </cfRule>
  </conditionalFormatting>
  <conditionalFormatting sqref="G6:G24">
    <cfRule type="iconSet" priority="232">
      <iconSet iconSet="4Arrows">
        <cfvo type="percent" val="0"/>
        <cfvo type="percent" val="25"/>
        <cfvo type="percent" val="50"/>
        <cfvo type="percent" val="75"/>
      </iconSet>
    </cfRule>
    <cfRule type="iconSet" priority="233">
      <iconSet iconSet="5Rating" reverse="1">
        <cfvo type="percent" val="0"/>
        <cfvo type="percent" val="20"/>
        <cfvo type="percent" val="40"/>
        <cfvo type="percent" val="60"/>
        <cfvo type="percent" val="80" gte="0"/>
      </iconSet>
    </cfRule>
    <cfRule type="iconSet" priority="234">
      <iconSet iconSet="5Rating" reverse="1">
        <cfvo type="percent" val="0"/>
        <cfvo type="percent" val="20"/>
        <cfvo type="percent" val="40"/>
        <cfvo type="percent" val="60"/>
        <cfvo type="percent" val="80" gte="0"/>
      </iconSet>
    </cfRule>
    <cfRule type="iconSet" priority="235">
      <iconSet iconSet="4Arrows" reverse="1">
        <cfvo type="percent" val="0"/>
        <cfvo type="percent" val="25"/>
        <cfvo type="percent" val="50"/>
        <cfvo type="percent" val="75"/>
      </iconSet>
    </cfRule>
    <cfRule type="iconSet" priority="236">
      <iconSet iconSet="4Arrows">
        <cfvo type="percent" val="0"/>
        <cfvo type="percent" val="25"/>
        <cfvo type="percent" val="50"/>
        <cfvo type="percent" val="75"/>
      </iconSet>
    </cfRule>
    <cfRule type="iconSet" priority="237">
      <iconSet reverse="1">
        <cfvo type="percent" val="0"/>
        <cfvo type="percent" val="33"/>
        <cfvo type="percent" val="67"/>
      </iconSet>
    </cfRule>
    <cfRule type="iconSet" priority="238">
      <iconSet iconSet="5Rating">
        <cfvo type="percent" val="0"/>
        <cfvo type="percent" val="20"/>
        <cfvo type="percent" val="40"/>
        <cfvo type="percent" val="60"/>
        <cfvo type="percent" val="80" gte="0"/>
      </iconSet>
    </cfRule>
  </conditionalFormatting>
  <pageMargins left="0.75" right="0.75" top="1" bottom="1" header="0.5" footer="0.5"/>
  <pageSetup orientation="landscape" horizontalDpi="204" verticalDpi="196" r:id="rId1"/>
  <headerFooter alignWithMargins="0"/>
</worksheet>
</file>

<file path=xl/worksheets/sheet6.xml><?xml version="1.0" encoding="utf-8"?>
<worksheet xmlns="http://schemas.openxmlformats.org/spreadsheetml/2006/7/main" xmlns:r="http://schemas.openxmlformats.org/officeDocument/2006/relationships">
  <dimension ref="B4:F7"/>
  <sheetViews>
    <sheetView workbookViewId="0">
      <selection activeCell="C10" sqref="C10"/>
    </sheetView>
  </sheetViews>
  <sheetFormatPr defaultRowHeight="12.75"/>
  <cols>
    <col min="1" max="1" width="7" customWidth="1"/>
    <col min="2" max="2" width="20.5703125" customWidth="1"/>
    <col min="3" max="3" width="13.7109375" customWidth="1"/>
    <col min="4" max="4" width="15.85546875" customWidth="1"/>
    <col min="5" max="5" width="15.5703125" customWidth="1"/>
    <col min="6" max="6" width="20.140625" customWidth="1"/>
  </cols>
  <sheetData>
    <row r="4" spans="2:6" ht="20.25" thickBot="1">
      <c r="B4" s="100" t="s">
        <v>0</v>
      </c>
      <c r="C4" s="101"/>
      <c r="D4" s="101"/>
      <c r="E4" s="101"/>
      <c r="F4" s="101"/>
    </row>
    <row r="5" spans="2:6" ht="1.5" customHeight="1" thickBot="1">
      <c r="B5" s="12"/>
      <c r="C5" s="13"/>
      <c r="D5" s="13"/>
      <c r="E5" s="13"/>
      <c r="F5" s="13"/>
    </row>
    <row r="6" spans="2:6" ht="13.5" thickBot="1">
      <c r="B6" s="3" t="s">
        <v>1</v>
      </c>
      <c r="C6" s="4" t="s">
        <v>2</v>
      </c>
      <c r="D6" s="4" t="s">
        <v>7</v>
      </c>
      <c r="E6" s="4" t="s">
        <v>3</v>
      </c>
      <c r="F6" s="4" t="s">
        <v>4</v>
      </c>
    </row>
    <row r="7" spans="2:6">
      <c r="B7" s="7">
        <v>38884</v>
      </c>
      <c r="C7" s="8" t="s">
        <v>5</v>
      </c>
      <c r="D7" s="9" t="s">
        <v>6</v>
      </c>
      <c r="E7" s="10">
        <v>2</v>
      </c>
      <c r="F7" s="11">
        <f>28500*35*2</f>
        <v>1995000</v>
      </c>
    </row>
  </sheetData>
  <mergeCells count="1">
    <mergeCell ref="B4:F4"/>
  </mergeCells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7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已命名的範圍</vt:lpstr>
      </vt:variant>
      <vt:variant>
        <vt:i4>2</vt:i4>
      </vt:variant>
    </vt:vector>
  </HeadingPairs>
  <TitlesOfParts>
    <vt:vector size="9" baseType="lpstr">
      <vt:lpstr>汽車銷售記錄</vt:lpstr>
      <vt:lpstr>進階篩選</vt:lpstr>
      <vt:lpstr>排序練習</vt:lpstr>
      <vt:lpstr>群組與大綱</vt:lpstr>
      <vt:lpstr>小計</vt:lpstr>
      <vt:lpstr>Sheet2</vt:lpstr>
      <vt:lpstr>Sheet3</vt:lpstr>
      <vt:lpstr>進階篩選!Criteria</vt:lpstr>
      <vt:lpstr>進階篩選!Extract</vt:lpstr>
    </vt:vector>
  </TitlesOfParts>
  <Company>Chiang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江高舉</dc:creator>
  <cp:lastModifiedBy>江高舉</cp:lastModifiedBy>
  <cp:lastPrinted>2006-10-11T18:23:35Z</cp:lastPrinted>
  <dcterms:created xsi:type="dcterms:W3CDTF">2006-10-05T21:17:57Z</dcterms:created>
  <dcterms:modified xsi:type="dcterms:W3CDTF">2006-10-28T22:31:43Z</dcterms:modified>
</cp:coreProperties>
</file>