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wmf" ContentType="image/x-wmf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30" windowWidth="10530" windowHeight="6195" tabRatio="603"/>
  </bookViews>
  <sheets>
    <sheet name="汽車銷售記錄" sheetId="1" r:id="rId1"/>
    <sheet name="進階篩選" sheetId="4" r:id="rId2"/>
    <sheet name="排序練習" sheetId="5" r:id="rId3"/>
    <sheet name="群組與大綱" sheetId="8" r:id="rId4"/>
    <sheet name="小計" sheetId="7" r:id="rId5"/>
    <sheet name="資料庫函數" sheetId="10" r:id="rId6"/>
    <sheet name="圖示與色階" sheetId="9" r:id="rId7"/>
    <sheet name="Sheet3" sheetId="3" r:id="rId8"/>
  </sheets>
  <definedNames>
    <definedName name="_xlnm._FilterDatabase" localSheetId="1" hidden="1">進階篩選!$B$5:$F$25</definedName>
    <definedName name="_xlnm._FilterDatabase" localSheetId="3" hidden="1">群組與大綱!$B$5:$G$28</definedName>
    <definedName name="_xlnm._FilterDatabase" localSheetId="5" hidden="1">資料庫函數!$B$5:$F$25</definedName>
    <definedName name="_xlnm.Criteria" localSheetId="1">進階篩選!$H$5:$L$6</definedName>
    <definedName name="_xlnm.Criteria" localSheetId="5">資料庫函數!$H$5:$L$6</definedName>
    <definedName name="_xlnm.Extract" localSheetId="1">進階篩選!$H$12:$K$12</definedName>
    <definedName name="_xlnm.Extract" localSheetId="5">資料庫函數!#REF!</definedName>
  </definedNames>
  <calcPr calcId="124519"/>
</workbook>
</file>

<file path=xl/calcChain.xml><?xml version="1.0" encoding="utf-8"?>
<calcChain xmlns="http://schemas.openxmlformats.org/spreadsheetml/2006/main">
  <c r="F25" i="10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M22" i="9"/>
  <c r="M21"/>
  <c r="M20"/>
  <c r="M19"/>
  <c r="M18"/>
  <c r="M17"/>
  <c r="M16"/>
  <c r="M15"/>
  <c r="M14"/>
  <c r="M13"/>
  <c r="M12"/>
  <c r="M11"/>
  <c r="M10"/>
  <c r="M9"/>
  <c r="M8"/>
  <c r="M7"/>
  <c r="M6"/>
  <c r="M5"/>
  <c r="M4"/>
  <c r="G15" i="7"/>
  <c r="G29" i="8"/>
  <c r="G24"/>
  <c r="G19"/>
  <c r="G14"/>
  <c r="G9"/>
  <c r="G8" i="7"/>
  <c r="G9"/>
  <c r="G10"/>
  <c r="G11"/>
  <c r="G12"/>
  <c r="G13"/>
  <c r="G14"/>
  <c r="G16"/>
  <c r="G17"/>
  <c r="G18"/>
  <c r="G19"/>
  <c r="G20"/>
  <c r="G21"/>
  <c r="G22"/>
  <c r="G23"/>
  <c r="G24"/>
  <c r="G7"/>
  <c r="G6"/>
  <c r="G13" i="8"/>
  <c r="G12"/>
  <c r="G11"/>
  <c r="G10"/>
  <c r="G23"/>
  <c r="G22"/>
  <c r="G21"/>
  <c r="G20"/>
  <c r="G18"/>
  <c r="G17"/>
  <c r="G16"/>
  <c r="G15"/>
  <c r="G8"/>
  <c r="G7"/>
  <c r="G6"/>
  <c r="G28"/>
  <c r="G27"/>
  <c r="G26"/>
  <c r="G25"/>
  <c r="G9" i="5"/>
  <c r="G7"/>
  <c r="G18"/>
  <c r="G16"/>
  <c r="G10"/>
  <c r="G12"/>
  <c r="G11"/>
  <c r="G13"/>
  <c r="G14"/>
  <c r="F6" i="1"/>
  <c r="F7"/>
  <c r="F8"/>
  <c r="F9"/>
  <c r="F10"/>
  <c r="F11"/>
  <c r="F12"/>
  <c r="F13"/>
  <c r="F14"/>
  <c r="F15"/>
  <c r="G21" i="5"/>
  <c r="G20"/>
  <c r="G24"/>
  <c r="G8"/>
  <c r="G15"/>
  <c r="G19"/>
  <c r="G23"/>
  <c r="G22"/>
  <c r="G6"/>
  <c r="G17"/>
  <c r="F23" i="4"/>
  <c r="F25"/>
  <c r="F17"/>
  <c r="F21"/>
  <c r="F19"/>
  <c r="F22"/>
  <c r="F24"/>
  <c r="F18"/>
  <c r="F20"/>
  <c r="F10"/>
  <c r="F14"/>
  <c r="F16"/>
  <c r="F7"/>
  <c r="F12"/>
  <c r="F9"/>
  <c r="F13"/>
  <c r="F15"/>
  <c r="F6"/>
  <c r="F11"/>
  <c r="F8"/>
  <c r="F16" i="1"/>
  <c r="F25"/>
  <c r="F24"/>
  <c r="F23"/>
  <c r="F21"/>
  <c r="F20"/>
  <c r="F19"/>
  <c r="F18"/>
  <c r="F17"/>
  <c r="F22"/>
  <c r="G30" i="8" l="1"/>
</calcChain>
</file>

<file path=xl/sharedStrings.xml><?xml version="1.0" encoding="utf-8"?>
<sst xmlns="http://schemas.openxmlformats.org/spreadsheetml/2006/main" count="350" uniqueCount="38">
  <si>
    <t>恩光汽車銷售現況與記錄</t>
    <phoneticPr fontId="1" type="noConversion"/>
  </si>
  <si>
    <t>小轎車</t>
    <phoneticPr fontId="1" type="noConversion"/>
  </si>
  <si>
    <t>交運</t>
    <phoneticPr fontId="1" type="noConversion"/>
  </si>
  <si>
    <t xml:space="preserve"> 日期</t>
  </si>
  <si>
    <t>汽車類型</t>
  </si>
  <si>
    <t>現    況</t>
  </si>
  <si>
    <t>數量</t>
  </si>
  <si>
    <t>金額</t>
  </si>
  <si>
    <t>小轎車</t>
    <phoneticPr fontId="1" type="noConversion"/>
  </si>
  <si>
    <t>交運</t>
    <phoneticPr fontId="1" type="noConversion"/>
  </si>
  <si>
    <t>卡車</t>
    <phoneticPr fontId="1" type="noConversion"/>
  </si>
  <si>
    <t>訂貨</t>
    <phoneticPr fontId="1" type="noConversion"/>
  </si>
  <si>
    <t>旅行車</t>
    <phoneticPr fontId="1" type="noConversion"/>
  </si>
  <si>
    <t>製造</t>
    <phoneticPr fontId="1" type="noConversion"/>
  </si>
  <si>
    <t>吉普車</t>
    <phoneticPr fontId="1" type="noConversion"/>
  </si>
  <si>
    <t>越野車</t>
    <phoneticPr fontId="1" type="noConversion"/>
  </si>
  <si>
    <t>準則範圍</t>
    <phoneticPr fontId="1" type="noConversion"/>
  </si>
  <si>
    <t>訂貨</t>
    <phoneticPr fontId="1" type="noConversion"/>
  </si>
  <si>
    <t>交運</t>
    <phoneticPr fontId="1" type="noConversion"/>
  </si>
  <si>
    <t>項次</t>
    <phoneticPr fontId="1" type="noConversion"/>
  </si>
  <si>
    <t>&lt;5</t>
    <phoneticPr fontId="1" type="noConversion"/>
  </si>
  <si>
    <t>恩光汽車公司銷售現況與記錄</t>
    <phoneticPr fontId="1" type="noConversion"/>
  </si>
  <si>
    <t>複製篩選資料</t>
    <phoneticPr fontId="1" type="noConversion"/>
  </si>
  <si>
    <t>&gt;1</t>
    <phoneticPr fontId="1" type="noConversion"/>
  </si>
  <si>
    <t>總計</t>
  </si>
  <si>
    <t>小轎車 合計</t>
  </si>
  <si>
    <t>卡車 合計</t>
  </si>
  <si>
    <t>吉普車 合計</t>
  </si>
  <si>
    <t>旅行車 合計</t>
  </si>
  <si>
    <t>越野車 合計</t>
  </si>
  <si>
    <r>
      <rPr>
        <sz val="10"/>
        <rFont val="Arial"/>
        <family val="2"/>
      </rPr>
      <t>小轎車</t>
    </r>
    <phoneticPr fontId="1" type="noConversion"/>
  </si>
  <si>
    <r>
      <rPr>
        <sz val="10"/>
        <rFont val="Arial"/>
        <family val="2"/>
      </rPr>
      <t>交運</t>
    </r>
    <phoneticPr fontId="1" type="noConversion"/>
  </si>
  <si>
    <r>
      <rPr>
        <sz val="10"/>
        <rFont val="Arial"/>
        <family val="2"/>
      </rPr>
      <t>卡車</t>
    </r>
    <phoneticPr fontId="1" type="noConversion"/>
  </si>
  <si>
    <r>
      <rPr>
        <sz val="10"/>
        <rFont val="Arial"/>
        <family val="2"/>
      </rPr>
      <t>製造</t>
    </r>
    <phoneticPr fontId="1" type="noConversion"/>
  </si>
  <si>
    <r>
      <rPr>
        <sz val="10"/>
        <rFont val="Arial"/>
        <family val="2"/>
      </rPr>
      <t>吉普車</t>
    </r>
    <phoneticPr fontId="1" type="noConversion"/>
  </si>
  <si>
    <r>
      <rPr>
        <sz val="10"/>
        <rFont val="Arial"/>
        <family val="2"/>
      </rPr>
      <t>越野車</t>
    </r>
    <phoneticPr fontId="1" type="noConversion"/>
  </si>
  <si>
    <r>
      <rPr>
        <sz val="10"/>
        <rFont val="Arial"/>
        <family val="2"/>
      </rPr>
      <t>訂貨</t>
    </r>
    <phoneticPr fontId="1" type="noConversion"/>
  </si>
  <si>
    <r>
      <rPr>
        <sz val="10"/>
        <rFont val="Arial"/>
        <family val="2"/>
      </rPr>
      <t>旅行車</t>
    </r>
    <phoneticPr fontId="1" type="noConversion"/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</si>
</sst>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43" formatCode="_-* #,##0.00_-;\-* #,##0.00_-;_-* &quot;-&quot;??_-;_-@_-"/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yyyy/mm/dd"/>
    <numFmt numFmtId="181" formatCode="#,##0_);\(#,##0\)"/>
  </numFmts>
  <fonts count="13">
    <font>
      <sz val="10"/>
      <name val="Arial"/>
    </font>
    <font>
      <sz val="9"/>
      <name val="細明體"/>
      <family val="3"/>
      <charset val="136"/>
    </font>
    <font>
      <b/>
      <sz val="22"/>
      <color indexed="18"/>
      <name val="Arial"/>
      <family val="2"/>
    </font>
    <font>
      <b/>
      <sz val="14"/>
      <color indexed="9"/>
      <name val="Arial"/>
      <family val="2"/>
    </font>
    <font>
      <sz val="10"/>
      <name val="Arial"/>
      <family val="2"/>
    </font>
    <font>
      <b/>
      <sz val="14"/>
      <color indexed="9"/>
      <name val="細明體"/>
      <family val="3"/>
      <charset val="136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細明體"/>
      <family val="3"/>
      <charset val="136"/>
    </font>
    <font>
      <b/>
      <sz val="10"/>
      <name val="Arial"/>
      <family val="2"/>
    </font>
    <font>
      <b/>
      <sz val="14"/>
      <color theme="0"/>
      <name val="細明體"/>
      <family val="3"/>
      <charset val="136"/>
    </font>
    <font>
      <b/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/>
      <bottom style="thin">
        <color theme="0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theme="0"/>
      </right>
      <top style="thin">
        <color rgb="FFC2D69A"/>
      </top>
      <bottom style="thin">
        <color theme="0"/>
      </bottom>
      <diagonal/>
    </border>
    <border>
      <left/>
      <right style="thin">
        <color theme="0"/>
      </right>
      <top style="thin">
        <color rgb="FFC2D69A"/>
      </top>
      <bottom style="thin">
        <color theme="0"/>
      </bottom>
      <diagonal/>
    </border>
    <border>
      <left/>
      <right style="thin">
        <color rgb="FFFFFFFF"/>
      </right>
      <top style="thin">
        <color rgb="FFC2D69A"/>
      </top>
      <bottom style="thin">
        <color theme="0"/>
      </bottom>
      <diagonal/>
    </border>
    <border>
      <left style="thin">
        <color rgb="FFFFFF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 style="thin">
        <color theme="0"/>
      </right>
      <top style="thin">
        <color theme="0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FFFFFF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rgb="FFFFFFFF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 style="thin">
        <color indexed="64"/>
      </left>
      <right style="thin">
        <color theme="3" tint="0.79998168889431442"/>
      </right>
      <top style="thin">
        <color indexed="64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indexed="64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indexed="64"/>
      </top>
      <bottom style="thin">
        <color theme="3" tint="0.79998168889431442"/>
      </bottom>
      <diagonal/>
    </border>
    <border>
      <left style="thin">
        <color indexed="64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indexed="64"/>
      </left>
      <right style="thin">
        <color theme="3" tint="0.79998168889431442"/>
      </right>
      <top style="thin">
        <color theme="3" tint="0.79998168889431442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indexed="64"/>
      </bottom>
      <diagonal/>
    </border>
    <border>
      <left style="thin">
        <color theme="3" tint="0.79998168889431442"/>
      </left>
      <right style="thin">
        <color indexed="64"/>
      </right>
      <top style="thin">
        <color theme="3" tint="0.79998168889431442"/>
      </top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/>
      <bottom style="thin">
        <color theme="7" tint="0.7999816888943144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7" tint="0.39997558519241921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7" tint="0.39997558519241921"/>
      </top>
      <bottom style="medium">
        <color indexed="64"/>
      </bottom>
      <diagonal/>
    </border>
  </borders>
  <cellStyleXfs count="7">
    <xf numFmtId="0" fontId="0" fillId="0" borderId="0"/>
    <xf numFmtId="17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</cellStyleXfs>
  <cellXfs count="134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6" fillId="8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10" borderId="3" xfId="0" applyFont="1" applyFill="1" applyBorder="1" applyAlignment="1">
      <alignment horizontal="center"/>
    </xf>
    <xf numFmtId="0" fontId="8" fillId="10" borderId="0" xfId="0" applyFont="1" applyFill="1" applyBorder="1"/>
    <xf numFmtId="0" fontId="6" fillId="11" borderId="2" xfId="0" applyFont="1" applyFill="1" applyBorder="1" applyAlignment="1">
      <alignment horizontal="center"/>
    </xf>
    <xf numFmtId="180" fontId="6" fillId="11" borderId="2" xfId="0" applyNumberFormat="1" applyFont="1" applyFill="1" applyBorder="1"/>
    <xf numFmtId="0" fontId="6" fillId="0" borderId="8" xfId="0" applyFont="1" applyFill="1" applyBorder="1" applyAlignment="1">
      <alignment horizontal="center"/>
    </xf>
    <xf numFmtId="180" fontId="6" fillId="0" borderId="8" xfId="0" applyNumberFormat="1" applyFont="1" applyFill="1" applyBorder="1"/>
    <xf numFmtId="0" fontId="9" fillId="14" borderId="10" xfId="0" applyFont="1" applyFill="1" applyBorder="1"/>
    <xf numFmtId="0" fontId="8" fillId="14" borderId="11" xfId="0" applyFont="1" applyFill="1" applyBorder="1"/>
    <xf numFmtId="0" fontId="8" fillId="14" borderId="11" xfId="0" applyFont="1" applyFill="1" applyBorder="1" applyAlignment="1">
      <alignment horizontal="center"/>
    </xf>
    <xf numFmtId="0" fontId="8" fillId="14" borderId="12" xfId="0" applyFont="1" applyFill="1" applyBorder="1"/>
    <xf numFmtId="0" fontId="6" fillId="15" borderId="8" xfId="0" applyFont="1" applyFill="1" applyBorder="1" applyAlignment="1">
      <alignment horizontal="center"/>
    </xf>
    <xf numFmtId="180" fontId="6" fillId="15" borderId="8" xfId="0" applyNumberFormat="1" applyFont="1" applyFill="1" applyBorder="1"/>
    <xf numFmtId="0" fontId="0" fillId="16" borderId="0" xfId="0" applyFill="1"/>
    <xf numFmtId="0" fontId="6" fillId="17" borderId="1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10" fillId="0" borderId="15" xfId="0" applyFont="1" applyFill="1" applyBorder="1"/>
    <xf numFmtId="180" fontId="6" fillId="17" borderId="20" xfId="0" applyNumberFormat="1" applyFont="1" applyFill="1" applyBorder="1"/>
    <xf numFmtId="180" fontId="6" fillId="0" borderId="20" xfId="0" applyNumberFormat="1" applyFont="1" applyFill="1" applyBorder="1"/>
    <xf numFmtId="0" fontId="10" fillId="0" borderId="21" xfId="0" applyFont="1" applyFill="1" applyBorder="1"/>
    <xf numFmtId="177" fontId="7" fillId="17" borderId="19" xfId="1" applyNumberFormat="1" applyFont="1" applyFill="1" applyBorder="1"/>
    <xf numFmtId="177" fontId="7" fillId="0" borderId="19" xfId="1" applyNumberFormat="1" applyFont="1" applyFill="1" applyBorder="1"/>
    <xf numFmtId="180" fontId="6" fillId="0" borderId="22" xfId="0" applyNumberFormat="1" applyFont="1" applyFill="1" applyBorder="1"/>
    <xf numFmtId="0" fontId="6" fillId="0" borderId="23" xfId="0" applyFont="1" applyFill="1" applyBorder="1" applyAlignment="1">
      <alignment horizontal="center"/>
    </xf>
    <xf numFmtId="177" fontId="7" fillId="0" borderId="24" xfId="1" applyNumberFormat="1" applyFont="1" applyFill="1" applyBorder="1"/>
    <xf numFmtId="0" fontId="5" fillId="4" borderId="0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180" fontId="6" fillId="0" borderId="4" xfId="0" applyNumberFormat="1" applyFont="1" applyFill="1" applyBorder="1"/>
    <xf numFmtId="0" fontId="6" fillId="0" borderId="5" xfId="0" applyFont="1" applyFill="1" applyBorder="1" applyAlignment="1">
      <alignment horizontal="center"/>
    </xf>
    <xf numFmtId="180" fontId="6" fillId="0" borderId="6" xfId="0" applyNumberFormat="1" applyFont="1" applyFill="1" applyBorder="1"/>
    <xf numFmtId="0" fontId="6" fillId="0" borderId="7" xfId="0" applyFont="1" applyFill="1" applyBorder="1" applyAlignment="1">
      <alignment horizontal="center"/>
    </xf>
    <xf numFmtId="177" fontId="7" fillId="0" borderId="25" xfId="1" applyNumberFormat="1" applyFont="1" applyFill="1" applyBorder="1"/>
    <xf numFmtId="177" fontId="7" fillId="0" borderId="9" xfId="1" applyNumberFormat="1" applyFont="1" applyFill="1" applyBorder="1"/>
    <xf numFmtId="177" fontId="7" fillId="0" borderId="9" xfId="1" applyNumberFormat="1" applyFont="1" applyFill="1" applyBorder="1" applyAlignment="1">
      <alignment horizontal="center"/>
    </xf>
    <xf numFmtId="0" fontId="8" fillId="5" borderId="26" xfId="0" applyFont="1" applyFill="1" applyBorder="1"/>
    <xf numFmtId="0" fontId="8" fillId="5" borderId="27" xfId="0" applyFont="1" applyFill="1" applyBorder="1" applyAlignment="1">
      <alignment horizontal="center"/>
    </xf>
    <xf numFmtId="180" fontId="6" fillId="0" borderId="28" xfId="0" applyNumberFormat="1" applyFont="1" applyFill="1" applyBorder="1"/>
    <xf numFmtId="0" fontId="6" fillId="0" borderId="3" xfId="0" applyFont="1" applyFill="1" applyBorder="1" applyAlignment="1">
      <alignment horizontal="center"/>
    </xf>
    <xf numFmtId="177" fontId="7" fillId="0" borderId="0" xfId="1" applyNumberFormat="1" applyFont="1" applyFill="1" applyBorder="1"/>
    <xf numFmtId="0" fontId="3" fillId="6" borderId="0" xfId="0" applyFont="1" applyFill="1" applyBorder="1" applyAlignment="1">
      <alignment horizontal="center"/>
    </xf>
    <xf numFmtId="0" fontId="5" fillId="6" borderId="29" xfId="0" applyFont="1" applyFill="1" applyBorder="1" applyAlignment="1">
      <alignment horizontal="center"/>
    </xf>
    <xf numFmtId="0" fontId="0" fillId="6" borderId="3" xfId="0" applyFill="1" applyBorder="1"/>
    <xf numFmtId="0" fontId="6" fillId="11" borderId="33" xfId="0" applyFont="1" applyFill="1" applyBorder="1" applyAlignment="1">
      <alignment horizontal="center"/>
    </xf>
    <xf numFmtId="181" fontId="7" fillId="11" borderId="31" xfId="1" applyNumberFormat="1" applyFont="1" applyFill="1" applyBorder="1"/>
    <xf numFmtId="0" fontId="9" fillId="12" borderId="7" xfId="0" applyFont="1" applyFill="1" applyBorder="1"/>
    <xf numFmtId="0" fontId="8" fillId="12" borderId="7" xfId="0" applyFont="1" applyFill="1" applyBorder="1"/>
    <xf numFmtId="0" fontId="8" fillId="12" borderId="7" xfId="0" applyFont="1" applyFill="1" applyBorder="1" applyAlignment="1">
      <alignment horizontal="center"/>
    </xf>
    <xf numFmtId="0" fontId="8" fillId="12" borderId="9" xfId="0" applyFont="1" applyFill="1" applyBorder="1"/>
    <xf numFmtId="0" fontId="6" fillId="11" borderId="34" xfId="0" applyFont="1" applyFill="1" applyBorder="1" applyAlignment="1">
      <alignment horizontal="center"/>
    </xf>
    <xf numFmtId="180" fontId="6" fillId="11" borderId="35" xfId="0" applyNumberFormat="1" applyFont="1" applyFill="1" applyBorder="1"/>
    <xf numFmtId="0" fontId="6" fillId="11" borderId="35" xfId="0" applyFont="1" applyFill="1" applyBorder="1" applyAlignment="1">
      <alignment horizontal="center"/>
    </xf>
    <xf numFmtId="181" fontId="7" fillId="11" borderId="32" xfId="1" applyNumberFormat="1" applyFont="1" applyFill="1" applyBorder="1"/>
    <xf numFmtId="0" fontId="6" fillId="0" borderId="2" xfId="0" applyFont="1" applyFill="1" applyBorder="1" applyAlignment="1">
      <alignment horizontal="center"/>
    </xf>
    <xf numFmtId="180" fontId="6" fillId="0" borderId="2" xfId="0" applyNumberFormat="1" applyFont="1" applyFill="1" applyBorder="1"/>
    <xf numFmtId="181" fontId="7" fillId="19" borderId="2" xfId="1" applyNumberFormat="1" applyFont="1" applyFill="1" applyBorder="1"/>
    <xf numFmtId="0" fontId="6" fillId="13" borderId="2" xfId="0" applyFont="1" applyFill="1" applyBorder="1" applyAlignment="1">
      <alignment horizontal="center"/>
    </xf>
    <xf numFmtId="180" fontId="6" fillId="13" borderId="2" xfId="0" applyNumberFormat="1" applyFont="1" applyFill="1" applyBorder="1"/>
    <xf numFmtId="0" fontId="6" fillId="13" borderId="33" xfId="0" applyFont="1" applyFill="1" applyBorder="1" applyAlignment="1">
      <alignment horizontal="center"/>
    </xf>
    <xf numFmtId="181" fontId="7" fillId="13" borderId="31" xfId="1" applyNumberFormat="1" applyFont="1" applyFill="1" applyBorder="1"/>
    <xf numFmtId="0" fontId="6" fillId="0" borderId="39" xfId="0" applyFont="1" applyFill="1" applyBorder="1" applyAlignment="1">
      <alignment horizontal="center"/>
    </xf>
    <xf numFmtId="181" fontId="7" fillId="0" borderId="40" xfId="1" applyNumberFormat="1" applyFont="1" applyFill="1" applyBorder="1"/>
    <xf numFmtId="0" fontId="5" fillId="9" borderId="29" xfId="0" applyFont="1" applyFill="1" applyBorder="1" applyAlignment="1">
      <alignment horizontal="center"/>
    </xf>
    <xf numFmtId="0" fontId="3" fillId="9" borderId="0" xfId="0" applyFont="1" applyFill="1" applyBorder="1" applyAlignment="1">
      <alignment horizontal="center"/>
    </xf>
    <xf numFmtId="0" fontId="0" fillId="9" borderId="3" xfId="0" applyFill="1" applyBorder="1"/>
    <xf numFmtId="0" fontId="9" fillId="21" borderId="36" xfId="0" applyFont="1" applyFill="1" applyBorder="1"/>
    <xf numFmtId="0" fontId="8" fillId="21" borderId="37" xfId="0" applyFont="1" applyFill="1" applyBorder="1"/>
    <xf numFmtId="0" fontId="8" fillId="21" borderId="37" xfId="0" applyFont="1" applyFill="1" applyBorder="1" applyAlignment="1">
      <alignment horizontal="center"/>
    </xf>
    <xf numFmtId="0" fontId="8" fillId="21" borderId="38" xfId="0" applyFont="1" applyFill="1" applyBorder="1"/>
    <xf numFmtId="0" fontId="6" fillId="22" borderId="39" xfId="0" applyFont="1" applyFill="1" applyBorder="1" applyAlignment="1">
      <alignment horizontal="center"/>
    </xf>
    <xf numFmtId="180" fontId="6" fillId="22" borderId="2" xfId="0" applyNumberFormat="1" applyFont="1" applyFill="1" applyBorder="1"/>
    <xf numFmtId="0" fontId="6" fillId="22" borderId="2" xfId="0" applyFont="1" applyFill="1" applyBorder="1" applyAlignment="1">
      <alignment horizontal="center"/>
    </xf>
    <xf numFmtId="181" fontId="7" fillId="22" borderId="40" xfId="1" applyNumberFormat="1" applyFont="1" applyFill="1" applyBorder="1"/>
    <xf numFmtId="181" fontId="7" fillId="23" borderId="2" xfId="1" applyNumberFormat="1" applyFont="1" applyFill="1" applyBorder="1"/>
    <xf numFmtId="0" fontId="6" fillId="22" borderId="41" xfId="0" applyFont="1" applyFill="1" applyBorder="1" applyAlignment="1">
      <alignment horizontal="center"/>
    </xf>
    <xf numFmtId="180" fontId="6" fillId="22" borderId="42" xfId="0" applyNumberFormat="1" applyFont="1" applyFill="1" applyBorder="1"/>
    <xf numFmtId="0" fontId="6" fillId="22" borderId="42" xfId="0" applyFont="1" applyFill="1" applyBorder="1" applyAlignment="1">
      <alignment horizontal="center"/>
    </xf>
    <xf numFmtId="181" fontId="7" fillId="22" borderId="43" xfId="1" applyNumberFormat="1" applyFont="1" applyFill="1" applyBorder="1"/>
    <xf numFmtId="0" fontId="6" fillId="22" borderId="0" xfId="0" applyFont="1" applyFill="1" applyBorder="1" applyAlignment="1">
      <alignment horizontal="center"/>
    </xf>
    <xf numFmtId="180" fontId="6" fillId="22" borderId="0" xfId="0" applyNumberFormat="1" applyFont="1" applyFill="1" applyBorder="1"/>
    <xf numFmtId="181" fontId="7" fillId="22" borderId="0" xfId="1" applyNumberFormat="1" applyFont="1" applyFill="1" applyBorder="1"/>
    <xf numFmtId="0" fontId="12" fillId="22" borderId="0" xfId="0" applyFont="1" applyFill="1" applyBorder="1" applyAlignment="1">
      <alignment horizontal="center"/>
    </xf>
    <xf numFmtId="0" fontId="12" fillId="22" borderId="2" xfId="0" applyNumberFormat="1" applyFont="1" applyFill="1" applyBorder="1" applyAlignment="1">
      <alignment horizontal="center"/>
    </xf>
    <xf numFmtId="0" fontId="12" fillId="22" borderId="2" xfId="0" applyFont="1" applyFill="1" applyBorder="1" applyAlignment="1">
      <alignment horizontal="center"/>
    </xf>
    <xf numFmtId="180" fontId="6" fillId="15" borderId="44" xfId="0" applyNumberFormat="1" applyFont="1" applyFill="1" applyBorder="1"/>
    <xf numFmtId="180" fontId="6" fillId="0" borderId="44" xfId="0" applyNumberFormat="1" applyFont="1" applyFill="1" applyBorder="1"/>
    <xf numFmtId="0" fontId="0" fillId="0" borderId="45" xfId="0" applyBorder="1"/>
    <xf numFmtId="0" fontId="0" fillId="0" borderId="46" xfId="0" applyBorder="1"/>
    <xf numFmtId="181" fontId="7" fillId="0" borderId="47" xfId="1" applyNumberFormat="1" applyFont="1" applyFill="1" applyBorder="1"/>
    <xf numFmtId="0" fontId="0" fillId="0" borderId="48" xfId="0" applyBorder="1"/>
    <xf numFmtId="0" fontId="0" fillId="0" borderId="49" xfId="0" applyBorder="1"/>
    <xf numFmtId="181" fontId="7" fillId="0" borderId="50" xfId="1" applyNumberFormat="1" applyFont="1" applyFill="1" applyBorder="1"/>
    <xf numFmtId="0" fontId="0" fillId="0" borderId="51" xfId="0" applyBorder="1"/>
    <xf numFmtId="0" fontId="0" fillId="0" borderId="52" xfId="0" applyBorder="1"/>
    <xf numFmtId="181" fontId="7" fillId="0" borderId="53" xfId="1" applyNumberFormat="1" applyFont="1" applyFill="1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2" xfId="0" applyBorder="1" applyAlignment="1">
      <alignment horizontal="center"/>
    </xf>
    <xf numFmtId="0" fontId="6" fillId="15" borderId="54" xfId="0" applyFont="1" applyFill="1" applyBorder="1" applyAlignment="1">
      <alignment horizontal="center"/>
    </xf>
    <xf numFmtId="180" fontId="6" fillId="15" borderId="54" xfId="0" applyNumberFormat="1" applyFont="1" applyFill="1" applyBorder="1"/>
    <xf numFmtId="181" fontId="7" fillId="23" borderId="55" xfId="1" applyNumberFormat="1" applyFont="1" applyFill="1" applyBorder="1"/>
    <xf numFmtId="0" fontId="5" fillId="20" borderId="59" xfId="0" applyFont="1" applyFill="1" applyBorder="1" applyAlignment="1">
      <alignment horizontal="center"/>
    </xf>
    <xf numFmtId="0" fontId="3" fillId="20" borderId="0" xfId="0" applyFont="1" applyFill="1" applyBorder="1" applyAlignment="1">
      <alignment horizontal="center"/>
    </xf>
    <xf numFmtId="0" fontId="0" fillId="20" borderId="60" xfId="0" applyFill="1" applyBorder="1"/>
    <xf numFmtId="0" fontId="9" fillId="14" borderId="61" xfId="0" applyFont="1" applyFill="1" applyBorder="1"/>
    <xf numFmtId="0" fontId="8" fillId="14" borderId="62" xfId="0" applyFont="1" applyFill="1" applyBorder="1"/>
    <xf numFmtId="0" fontId="8" fillId="14" borderId="62" xfId="0" applyFont="1" applyFill="1" applyBorder="1" applyAlignment="1">
      <alignment horizontal="center"/>
    </xf>
    <xf numFmtId="0" fontId="8" fillId="14" borderId="63" xfId="0" applyFont="1" applyFill="1" applyBorder="1"/>
    <xf numFmtId="0" fontId="5" fillId="4" borderId="1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11" fillId="18" borderId="0" xfId="0" applyFont="1" applyFill="1" applyAlignment="1">
      <alignment horizontal="center" vertical="center"/>
    </xf>
    <xf numFmtId="0" fontId="5" fillId="6" borderId="32" xfId="0" applyFont="1" applyFill="1" applyBorder="1" applyAlignment="1">
      <alignment horizontal="center"/>
    </xf>
    <xf numFmtId="0" fontId="5" fillId="6" borderId="30" xfId="0" applyFont="1" applyFill="1" applyBorder="1" applyAlignment="1">
      <alignment horizontal="center"/>
    </xf>
    <xf numFmtId="0" fontId="5" fillId="9" borderId="32" xfId="0" applyFont="1" applyFill="1" applyBorder="1" applyAlignment="1">
      <alignment horizontal="center"/>
    </xf>
    <xf numFmtId="0" fontId="5" fillId="9" borderId="30" xfId="0" applyFont="1" applyFill="1" applyBorder="1" applyAlignment="1">
      <alignment horizontal="center"/>
    </xf>
    <xf numFmtId="0" fontId="5" fillId="20" borderId="56" xfId="0" applyFont="1" applyFill="1" applyBorder="1" applyAlignment="1">
      <alignment horizontal="center"/>
    </xf>
    <xf numFmtId="0" fontId="5" fillId="20" borderId="57" xfId="0" applyFont="1" applyFill="1" applyBorder="1" applyAlignment="1">
      <alignment horizontal="center"/>
    </xf>
    <xf numFmtId="0" fontId="5" fillId="20" borderId="58" xfId="0" applyFont="1" applyFill="1" applyBorder="1" applyAlignment="1">
      <alignment horizontal="center"/>
    </xf>
  </cellXfs>
  <cellStyles count="7">
    <cellStyle name="Dezimal [0]_Compiling Utility Macros" xfId="2"/>
    <cellStyle name="Dezimal_Compiling Utility Macros" xfId="3"/>
    <cellStyle name="Standard_Anpassen der Amortisation" xfId="4"/>
    <cellStyle name="Währung [0]_Compiling Utility Macros" xfId="5"/>
    <cellStyle name="Währung_Compiling Utility Macros" xfId="6"/>
    <cellStyle name="一般" xfId="0" builtinId="0"/>
    <cellStyle name="貨幣" xfId="1" builtinId="4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77" formatCode="_(&quot;$&quot;* #,##0_);_(&quot;$&quot;* \(#,##0\);_(&quot;$&quot;* &quot;-&quot;??_);_(@_)"/>
      <fill>
        <patternFill patternType="none">
          <fgColor indexed="64"/>
          <bgColor indexed="65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80" formatCode="yyyy/mm/dd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right style="thin">
          <color rgb="FF000000"/>
        </right>
        <top style="thin">
          <color rgb="FF4F81BD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3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81" formatCode="#,##0_);\(#,##0\)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top style="thin">
          <color theme="0"/>
        </top>
      </border>
    </dxf>
    <dxf>
      <border outline="0">
        <left style="thin">
          <color theme="0"/>
        </left>
        <right style="thin">
          <color theme="0"/>
        </right>
        <top style="thin">
          <color theme="6" tint="0.39997558519241921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6"/>
          <bgColor theme="6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77" formatCode="_(&quot;$&quot;* #,##0_);_(&quot;$&quot;* \(#,##0\);_(&quot;$&quot;* &quot;-&quot;??_);_(@_)"/>
      <fill>
        <patternFill patternType="none">
          <fgColor indexed="64"/>
          <bgColor indexed="65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80" formatCode="yyyy/mm/dd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right style="thin">
          <color indexed="64"/>
        </right>
        <top style="thin">
          <color theme="4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3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77" formatCode="_(&quot;$&quot;* #,##0_);_(&quot;$&quot;* \(#,##0\);_(&quot;$&quot;* &quot;-&quot;??_);_(@_)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80" formatCode="yyyy/mm/dd"/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theme="5" tint="0.40000610370189521"/>
          </stop>
        </gradientFill>
      </fill>
    </dxf>
  </dxfs>
  <tableStyles count="2" defaultTableStyle="TableStyleMedium9" defaultPivotStyle="PivotStyleLight16">
    <tableStyle name="表格樣式 1" pivot="0" count="1">
      <tableStyleElement type="wholeTable" dxfId="39"/>
    </tableStyle>
    <tableStyle name="表格樣式 2" pivot="0" count="1">
      <tableStyleElement type="wholeTable" dxfId="38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314325</xdr:colOff>
      <xdr:row>0</xdr:row>
      <xdr:rowOff>95250</xdr:rowOff>
    </xdr:from>
    <xdr:ext cx="4551363" cy="331788"/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22126"/>
        <a:stretch>
          <a:fillRect/>
        </a:stretch>
      </xdr:blipFill>
      <xdr:spPr bwMode="auto">
        <a:xfrm>
          <a:off x="314325" y="95250"/>
          <a:ext cx="4551363" cy="33178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4231</xdr:colOff>
      <xdr:row>0</xdr:row>
      <xdr:rowOff>95250</xdr:rowOff>
    </xdr:from>
    <xdr:ext cx="3520019" cy="331788"/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22126"/>
        <a:stretch>
          <a:fillRect/>
        </a:stretch>
      </xdr:blipFill>
      <xdr:spPr bwMode="auto">
        <a:xfrm>
          <a:off x="184148" y="95250"/>
          <a:ext cx="3520019" cy="331788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104774</xdr:rowOff>
    </xdr:from>
    <xdr:ext cx="5867400" cy="352425"/>
    <xdr:pic>
      <xdr:nvPicPr>
        <xdr:cNvPr id="3" name="圖片 2" descr="圖片03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04774"/>
          <a:ext cx="5867400" cy="352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9525</xdr:rowOff>
    </xdr:from>
    <xdr:to>
      <xdr:col>7</xdr:col>
      <xdr:colOff>0</xdr:colOff>
      <xdr:row>2</xdr:row>
      <xdr:rowOff>9525</xdr:rowOff>
    </xdr:to>
    <xdr:pic>
      <xdr:nvPicPr>
        <xdr:cNvPr id="3" name="圖片 2" descr="圖片0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9525"/>
          <a:ext cx="5857875" cy="428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7</xdr:col>
      <xdr:colOff>9525</xdr:colOff>
      <xdr:row>2</xdr:row>
      <xdr:rowOff>47625</xdr:rowOff>
    </xdr:to>
    <xdr:pic>
      <xdr:nvPicPr>
        <xdr:cNvPr id="3" name="圖片 2" descr="圖片0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0"/>
          <a:ext cx="4381500" cy="476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4231</xdr:colOff>
      <xdr:row>0</xdr:row>
      <xdr:rowOff>95250</xdr:rowOff>
    </xdr:from>
    <xdr:ext cx="3520019" cy="331788"/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22126"/>
        <a:stretch>
          <a:fillRect/>
        </a:stretch>
      </xdr:blipFill>
      <xdr:spPr bwMode="auto">
        <a:xfrm>
          <a:off x="185206" y="95250"/>
          <a:ext cx="3520019" cy="331788"/>
        </a:xfrm>
        <a:prstGeom prst="rect">
          <a:avLst/>
        </a:prstGeom>
        <a:noFill/>
      </xdr:spPr>
    </xdr:pic>
    <xdr:clientData/>
  </xdr:oneCellAnchor>
</xdr:wsDr>
</file>

<file path=xl/tables/table1.xml><?xml version="1.0" encoding="utf-8"?>
<table xmlns="http://schemas.openxmlformats.org/spreadsheetml/2006/main" id="1" name="表格1" displayName="表格1" ref="B5:F25" totalsRowShown="0" headerRowDxfId="37" dataDxfId="35" headerRowBorderDxfId="36" tableBorderDxfId="34" totalsRowBorderDxfId="33">
  <autoFilter ref="B5:F25">
    <filterColumn colId="4"/>
  </autoFilter>
  <tableColumns count="5">
    <tableColumn id="1" name=" 日期" dataDxfId="32"/>
    <tableColumn id="2" name="汽車類型" dataDxfId="31"/>
    <tableColumn id="3" name="現    況" dataDxfId="30"/>
    <tableColumn id="4" name="數量" dataDxfId="29"/>
    <tableColumn id="5" name="金額" dataDxfId="28" dataCellStyle="貨幣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格2" displayName="表格2" ref="B5:F25" totalsRowShown="0" headerRowDxfId="27" dataDxfId="25" headerRowBorderDxfId="26" tableBorderDxfId="24">
  <tableColumns count="5">
    <tableColumn id="1" name=" 日期" dataDxfId="23"/>
    <tableColumn id="2" name="汽車類型" dataDxfId="22"/>
    <tableColumn id="3" name="現    況" dataDxfId="21"/>
    <tableColumn id="4" name="數量" dataDxfId="20"/>
    <tableColumn id="5" name="金額" dataDxfId="19" dataCellStyle="貨幣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7" name="表格7" displayName="表格7" ref="B5:G24" totalsRowShown="0" headerRowDxfId="18" dataDxfId="16" headerRowBorderDxfId="17" tableBorderDxfId="15" totalsRowBorderDxfId="14">
  <sortState ref="B6:G24">
    <sortCondition ref="D6:D24" customList="越野車,小轎車,吉普車,旅行車,卡車"/>
  </sortState>
  <tableColumns count="6">
    <tableColumn id="1" name="項次" dataDxfId="13"/>
    <tableColumn id="2" name=" 日期"/>
    <tableColumn id="3" name="汽車類型" dataDxfId="12"/>
    <tableColumn id="4" name="現    況" dataDxfId="11"/>
    <tableColumn id="5" name="數量" dataDxfId="10"/>
    <tableColumn id="6" name="金額" dataDxfId="9" dataCellStyle="貨幣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表格2_5" displayName="表格2_5" ref="B5:F25" totalsRowShown="0" headerRowDxfId="8" dataDxfId="6" headerRowBorderDxfId="7" tableBorderDxfId="5">
  <tableColumns count="5">
    <tableColumn id="1" name=" 日期" dataDxfId="4"/>
    <tableColumn id="2" name="汽車類型" dataDxfId="3"/>
    <tableColumn id="3" name="現    況" dataDxfId="2"/>
    <tableColumn id="4" name="數量" dataDxfId="1"/>
    <tableColumn id="5" name="金額" dataDxfId="0" dataCellStyle="貨幣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"/>
  <sheetViews>
    <sheetView tabSelected="1" zoomScale="120" workbookViewId="0"/>
  </sheetViews>
  <sheetFormatPr defaultRowHeight="12.75"/>
  <cols>
    <col min="1" max="1" width="4.7109375" style="1" customWidth="1"/>
    <col min="2" max="2" width="16.28515625" customWidth="1"/>
    <col min="3" max="3" width="15.85546875" style="4" customWidth="1"/>
    <col min="4" max="4" width="11.7109375" style="4" customWidth="1"/>
    <col min="5" max="5" width="9.7109375" style="4" customWidth="1"/>
    <col min="6" max="6" width="14.5703125" customWidth="1"/>
    <col min="7" max="7" width="3.85546875" style="1" customWidth="1"/>
    <col min="8" max="17" width="11.7109375" style="1"/>
  </cols>
  <sheetData>
    <row r="1" spans="2:6" ht="13.5" customHeight="1">
      <c r="B1" s="1"/>
      <c r="C1" s="3"/>
      <c r="D1" s="3"/>
      <c r="E1" s="3"/>
      <c r="F1" s="1"/>
    </row>
    <row r="2" spans="2:6" ht="20.25" customHeight="1">
      <c r="B2" s="2"/>
      <c r="C2" s="3"/>
      <c r="D2" s="3"/>
      <c r="E2" s="3"/>
      <c r="F2" s="1"/>
    </row>
    <row r="3" spans="2:6" ht="18.75" customHeight="1">
      <c r="B3" s="121" t="s">
        <v>21</v>
      </c>
      <c r="C3" s="122"/>
      <c r="D3" s="122"/>
      <c r="E3" s="122"/>
      <c r="F3" s="123"/>
    </row>
    <row r="4" spans="2:6" ht="2.25" customHeight="1">
      <c r="B4" s="23"/>
      <c r="C4" s="24"/>
      <c r="D4" s="24"/>
      <c r="E4" s="24"/>
      <c r="F4" s="25"/>
    </row>
    <row r="5" spans="2:6" s="1" customFormat="1">
      <c r="B5" s="30" t="s">
        <v>3</v>
      </c>
      <c r="C5" s="22" t="s">
        <v>4</v>
      </c>
      <c r="D5" s="22" t="s">
        <v>5</v>
      </c>
      <c r="E5" s="22" t="s">
        <v>6</v>
      </c>
      <c r="F5" s="33" t="s">
        <v>7</v>
      </c>
    </row>
    <row r="6" spans="2:6" s="1" customFormat="1">
      <c r="B6" s="31">
        <v>38884</v>
      </c>
      <c r="C6" s="20" t="s">
        <v>8</v>
      </c>
      <c r="D6" s="20" t="s">
        <v>9</v>
      </c>
      <c r="E6" s="20">
        <v>2</v>
      </c>
      <c r="F6" s="34">
        <f>28500*35*2</f>
        <v>1995000</v>
      </c>
    </row>
    <row r="7" spans="2:6" s="1" customFormat="1">
      <c r="B7" s="32">
        <v>38883</v>
      </c>
      <c r="C7" s="21" t="s">
        <v>10</v>
      </c>
      <c r="D7" s="21" t="s">
        <v>11</v>
      </c>
      <c r="E7" s="21">
        <v>3</v>
      </c>
      <c r="F7" s="35">
        <f>(3*23000*35)</f>
        <v>2415000</v>
      </c>
    </row>
    <row r="8" spans="2:6" s="1" customFormat="1">
      <c r="B8" s="31">
        <v>38883</v>
      </c>
      <c r="C8" s="20" t="s">
        <v>12</v>
      </c>
      <c r="D8" s="20" t="s">
        <v>13</v>
      </c>
      <c r="E8" s="20">
        <v>1</v>
      </c>
      <c r="F8" s="34">
        <f>(43000*35)/3</f>
        <v>501666.66666666669</v>
      </c>
    </row>
    <row r="9" spans="2:6" s="1" customFormat="1">
      <c r="B9" s="32">
        <v>38888</v>
      </c>
      <c r="C9" s="21" t="s">
        <v>14</v>
      </c>
      <c r="D9" s="21" t="s">
        <v>9</v>
      </c>
      <c r="E9" s="21">
        <v>3</v>
      </c>
      <c r="F9" s="35">
        <f>21000*35</f>
        <v>735000</v>
      </c>
    </row>
    <row r="10" spans="2:6" s="1" customFormat="1">
      <c r="B10" s="31">
        <v>38887</v>
      </c>
      <c r="C10" s="20" t="s">
        <v>15</v>
      </c>
      <c r="D10" s="20" t="s">
        <v>11</v>
      </c>
      <c r="E10" s="20">
        <v>2</v>
      </c>
      <c r="F10" s="34">
        <f>(68000*35*2)/5</f>
        <v>952000</v>
      </c>
    </row>
    <row r="11" spans="2:6" s="1" customFormat="1">
      <c r="B11" s="32">
        <v>38883</v>
      </c>
      <c r="C11" s="21" t="s">
        <v>8</v>
      </c>
      <c r="D11" s="21" t="s">
        <v>9</v>
      </c>
      <c r="E11" s="21">
        <v>5</v>
      </c>
      <c r="F11" s="35">
        <f>28500*35*5</f>
        <v>4987500</v>
      </c>
    </row>
    <row r="12" spans="2:6" s="1" customFormat="1">
      <c r="B12" s="31">
        <v>38884</v>
      </c>
      <c r="C12" s="20" t="s">
        <v>10</v>
      </c>
      <c r="D12" s="20" t="s">
        <v>11</v>
      </c>
      <c r="E12" s="20">
        <v>1</v>
      </c>
      <c r="F12" s="34">
        <f>24000*35</f>
        <v>840000</v>
      </c>
    </row>
    <row r="13" spans="2:6" s="1" customFormat="1">
      <c r="B13" s="32">
        <v>38883</v>
      </c>
      <c r="C13" s="21" t="s">
        <v>12</v>
      </c>
      <c r="D13" s="21" t="s">
        <v>13</v>
      </c>
      <c r="E13" s="21">
        <v>3</v>
      </c>
      <c r="F13" s="35">
        <f>(43000*35)</f>
        <v>1505000</v>
      </c>
    </row>
    <row r="14" spans="2:6" s="1" customFormat="1">
      <c r="B14" s="31">
        <v>38888</v>
      </c>
      <c r="C14" s="20" t="s">
        <v>14</v>
      </c>
      <c r="D14" s="20" t="s">
        <v>9</v>
      </c>
      <c r="E14" s="20">
        <v>1</v>
      </c>
      <c r="F14" s="34">
        <f>21000*35</f>
        <v>735000</v>
      </c>
    </row>
    <row r="15" spans="2:6" s="1" customFormat="1">
      <c r="B15" s="32">
        <v>38887</v>
      </c>
      <c r="C15" s="21" t="s">
        <v>15</v>
      </c>
      <c r="D15" s="21" t="s">
        <v>11</v>
      </c>
      <c r="E15" s="21">
        <v>5</v>
      </c>
      <c r="F15" s="35">
        <f>68000*35</f>
        <v>2380000</v>
      </c>
    </row>
    <row r="16" spans="2:6" s="1" customFormat="1">
      <c r="B16" s="31">
        <v>38883</v>
      </c>
      <c r="C16" s="20" t="s">
        <v>8</v>
      </c>
      <c r="D16" s="20" t="s">
        <v>9</v>
      </c>
      <c r="E16" s="20">
        <v>2</v>
      </c>
      <c r="F16" s="34">
        <f>28500*35*2</f>
        <v>1995000</v>
      </c>
    </row>
    <row r="17" spans="2:6" s="1" customFormat="1">
      <c r="B17" s="32">
        <v>38914</v>
      </c>
      <c r="C17" s="21" t="s">
        <v>10</v>
      </c>
      <c r="D17" s="21" t="s">
        <v>11</v>
      </c>
      <c r="E17" s="21">
        <v>1</v>
      </c>
      <c r="F17" s="35">
        <f>24000*35</f>
        <v>840000</v>
      </c>
    </row>
    <row r="18" spans="2:6" s="1" customFormat="1">
      <c r="B18" s="31">
        <v>38913</v>
      </c>
      <c r="C18" s="20" t="s">
        <v>12</v>
      </c>
      <c r="D18" s="20" t="s">
        <v>13</v>
      </c>
      <c r="E18" s="20">
        <v>3</v>
      </c>
      <c r="F18" s="34">
        <f>(43000*35)</f>
        <v>1505000</v>
      </c>
    </row>
    <row r="19" spans="2:6" s="1" customFormat="1">
      <c r="B19" s="32">
        <v>38918</v>
      </c>
      <c r="C19" s="21" t="s">
        <v>14</v>
      </c>
      <c r="D19" s="21" t="s">
        <v>9</v>
      </c>
      <c r="E19" s="21">
        <v>1</v>
      </c>
      <c r="F19" s="35">
        <f>21000*35</f>
        <v>735000</v>
      </c>
    </row>
    <row r="20" spans="2:6" s="1" customFormat="1">
      <c r="B20" s="31">
        <v>38917</v>
      </c>
      <c r="C20" s="20" t="s">
        <v>15</v>
      </c>
      <c r="D20" s="20" t="s">
        <v>11</v>
      </c>
      <c r="E20" s="20">
        <v>5</v>
      </c>
      <c r="F20" s="34">
        <f>68000*35</f>
        <v>2380000</v>
      </c>
    </row>
    <row r="21" spans="2:6" s="1" customFormat="1">
      <c r="B21" s="32">
        <v>38913</v>
      </c>
      <c r="C21" s="21" t="s">
        <v>8</v>
      </c>
      <c r="D21" s="21" t="s">
        <v>9</v>
      </c>
      <c r="E21" s="21">
        <v>2</v>
      </c>
      <c r="F21" s="35">
        <f>28500*35*2</f>
        <v>1995000</v>
      </c>
    </row>
    <row r="22" spans="2:6" s="1" customFormat="1">
      <c r="B22" s="31">
        <v>38914</v>
      </c>
      <c r="C22" s="20" t="s">
        <v>10</v>
      </c>
      <c r="D22" s="20" t="s">
        <v>11</v>
      </c>
      <c r="E22" s="20">
        <v>1</v>
      </c>
      <c r="F22" s="34">
        <f>24000*35</f>
        <v>840000</v>
      </c>
    </row>
    <row r="23" spans="2:6" s="1" customFormat="1">
      <c r="B23" s="32">
        <v>38913</v>
      </c>
      <c r="C23" s="21" t="s">
        <v>12</v>
      </c>
      <c r="D23" s="21" t="s">
        <v>13</v>
      </c>
      <c r="E23" s="21">
        <v>1</v>
      </c>
      <c r="F23" s="35">
        <f>(43000*35)/3</f>
        <v>501666.66666666669</v>
      </c>
    </row>
    <row r="24" spans="2:6" s="1" customFormat="1">
      <c r="B24" s="31">
        <v>38918</v>
      </c>
      <c r="C24" s="20" t="s">
        <v>14</v>
      </c>
      <c r="D24" s="20" t="s">
        <v>9</v>
      </c>
      <c r="E24" s="20">
        <v>5</v>
      </c>
      <c r="F24" s="34">
        <f>21000*35*5</f>
        <v>3675000</v>
      </c>
    </row>
    <row r="25" spans="2:6" s="1" customFormat="1">
      <c r="B25" s="36">
        <v>38917</v>
      </c>
      <c r="C25" s="37" t="s">
        <v>15</v>
      </c>
      <c r="D25" s="37" t="s">
        <v>11</v>
      </c>
      <c r="E25" s="37">
        <v>3</v>
      </c>
      <c r="F25" s="38">
        <f>(68000*35*3)/5</f>
        <v>1428000</v>
      </c>
    </row>
    <row r="26" spans="2:6" s="1" customFormat="1">
      <c r="C26" s="3"/>
      <c r="D26" s="3"/>
      <c r="E26" s="3"/>
    </row>
    <row r="27" spans="2:6" s="1" customFormat="1">
      <c r="C27" s="3"/>
      <c r="D27" s="3"/>
      <c r="E27" s="3"/>
    </row>
    <row r="28" spans="2:6" s="1" customFormat="1">
      <c r="C28" s="3"/>
      <c r="D28" s="3"/>
      <c r="E28" s="3"/>
    </row>
    <row r="29" spans="2:6" s="1" customFormat="1">
      <c r="C29" s="3"/>
      <c r="D29" s="3"/>
      <c r="E29" s="3"/>
    </row>
    <row r="30" spans="2:6" s="1" customFormat="1">
      <c r="C30" s="3"/>
      <c r="D30" s="3"/>
      <c r="E30" s="3"/>
    </row>
    <row r="31" spans="2:6" s="1" customFormat="1">
      <c r="C31" s="3"/>
      <c r="D31" s="3"/>
      <c r="E31" s="3"/>
    </row>
    <row r="32" spans="2:6" s="1" customFormat="1">
      <c r="C32" s="3"/>
      <c r="D32" s="3"/>
      <c r="E32" s="3"/>
    </row>
    <row r="33" spans="3:5" s="1" customFormat="1">
      <c r="C33" s="3"/>
      <c r="D33" s="3"/>
      <c r="E33" s="3"/>
    </row>
    <row r="34" spans="3:5" s="1" customFormat="1">
      <c r="C34" s="3"/>
      <c r="D34" s="3"/>
      <c r="E34" s="3"/>
    </row>
    <row r="35" spans="3:5" s="1" customFormat="1">
      <c r="C35" s="3"/>
      <c r="D35" s="3"/>
      <c r="E35" s="3"/>
    </row>
    <row r="36" spans="3:5" s="1" customFormat="1">
      <c r="C36" s="3"/>
      <c r="D36" s="3"/>
      <c r="E36" s="3"/>
    </row>
    <row r="37" spans="3:5" s="1" customFormat="1">
      <c r="C37" s="3"/>
      <c r="D37" s="3"/>
      <c r="E37" s="3"/>
    </row>
    <row r="38" spans="3:5" s="1" customFormat="1">
      <c r="C38" s="3"/>
      <c r="D38" s="3"/>
      <c r="E38" s="3"/>
    </row>
    <row r="39" spans="3:5" s="1" customFormat="1">
      <c r="C39" s="3"/>
      <c r="D39" s="3"/>
      <c r="E39" s="3"/>
    </row>
    <row r="40" spans="3:5" s="1" customFormat="1">
      <c r="C40" s="3"/>
      <c r="D40" s="3"/>
      <c r="E40" s="3"/>
    </row>
    <row r="41" spans="3:5" s="1" customFormat="1">
      <c r="C41" s="3"/>
      <c r="D41" s="3"/>
      <c r="E41" s="3"/>
    </row>
    <row r="42" spans="3:5" s="1" customFormat="1">
      <c r="C42" s="3"/>
      <c r="D42" s="3"/>
      <c r="E42" s="3"/>
    </row>
    <row r="43" spans="3:5" s="1" customFormat="1">
      <c r="C43" s="3"/>
      <c r="D43" s="3"/>
      <c r="E43" s="3"/>
    </row>
    <row r="44" spans="3:5" s="1" customFormat="1">
      <c r="C44" s="3"/>
      <c r="D44" s="3"/>
      <c r="E44" s="3"/>
    </row>
    <row r="45" spans="3:5" s="1" customFormat="1">
      <c r="C45" s="3"/>
      <c r="D45" s="3"/>
      <c r="E45" s="3"/>
    </row>
    <row r="46" spans="3:5" s="1" customFormat="1">
      <c r="C46" s="3"/>
      <c r="D46" s="3"/>
      <c r="E46" s="3"/>
    </row>
    <row r="47" spans="3:5" s="1" customFormat="1">
      <c r="C47" s="3"/>
      <c r="D47" s="3"/>
      <c r="E47" s="3"/>
    </row>
    <row r="48" spans="3:5" s="1" customFormat="1">
      <c r="C48" s="3"/>
      <c r="D48" s="3"/>
      <c r="E48" s="3"/>
    </row>
    <row r="49" spans="3:5" s="1" customFormat="1">
      <c r="C49" s="3"/>
      <c r="D49" s="3"/>
      <c r="E49" s="3"/>
    </row>
    <row r="50" spans="3:5" s="1" customFormat="1">
      <c r="C50" s="3"/>
      <c r="D50" s="3"/>
      <c r="E50" s="3"/>
    </row>
    <row r="51" spans="3:5" s="1" customFormat="1">
      <c r="C51" s="3"/>
      <c r="D51" s="3"/>
      <c r="E51" s="3"/>
    </row>
    <row r="52" spans="3:5" s="1" customFormat="1">
      <c r="C52" s="3"/>
      <c r="D52" s="3"/>
      <c r="E52" s="3"/>
    </row>
    <row r="53" spans="3:5" s="1" customFormat="1">
      <c r="C53" s="3"/>
      <c r="D53" s="3"/>
      <c r="E53" s="3"/>
    </row>
    <row r="54" spans="3:5" s="1" customFormat="1">
      <c r="C54" s="3"/>
      <c r="D54" s="3"/>
      <c r="E54" s="3"/>
    </row>
    <row r="55" spans="3:5" s="1" customFormat="1">
      <c r="C55" s="3"/>
      <c r="D55" s="3"/>
      <c r="E55" s="3"/>
    </row>
    <row r="56" spans="3:5" s="1" customFormat="1">
      <c r="C56" s="3"/>
      <c r="D56" s="3"/>
      <c r="E56" s="3"/>
    </row>
    <row r="57" spans="3:5" s="1" customFormat="1">
      <c r="C57" s="3"/>
      <c r="D57" s="3"/>
      <c r="E57" s="3"/>
    </row>
    <row r="58" spans="3:5" s="1" customFormat="1">
      <c r="C58" s="3"/>
      <c r="D58" s="3"/>
      <c r="E58" s="3"/>
    </row>
    <row r="59" spans="3:5" s="1" customFormat="1">
      <c r="C59" s="3"/>
      <c r="D59" s="3"/>
      <c r="E59" s="3"/>
    </row>
    <row r="60" spans="3:5" s="1" customFormat="1">
      <c r="C60" s="3"/>
      <c r="D60" s="3"/>
      <c r="E60" s="3"/>
    </row>
    <row r="61" spans="3:5" s="1" customFormat="1">
      <c r="C61" s="3"/>
      <c r="D61" s="3"/>
      <c r="E61" s="3"/>
    </row>
    <row r="62" spans="3:5" s="1" customFormat="1">
      <c r="C62" s="3"/>
      <c r="D62" s="3"/>
      <c r="E62" s="3"/>
    </row>
    <row r="63" spans="3:5" s="1" customFormat="1">
      <c r="C63" s="3"/>
      <c r="D63" s="3"/>
      <c r="E63" s="3"/>
    </row>
    <row r="64" spans="3:5" s="1" customFormat="1">
      <c r="C64" s="3"/>
      <c r="D64" s="3"/>
      <c r="E64" s="3"/>
    </row>
    <row r="65" spans="3:5" s="1" customFormat="1">
      <c r="C65" s="3"/>
      <c r="D65" s="3"/>
      <c r="E65" s="3"/>
    </row>
    <row r="66" spans="3:5" s="1" customFormat="1">
      <c r="C66" s="3"/>
      <c r="D66" s="3"/>
      <c r="E66" s="3"/>
    </row>
    <row r="67" spans="3:5" s="1" customFormat="1">
      <c r="C67" s="3"/>
      <c r="D67" s="3"/>
      <c r="E67" s="3"/>
    </row>
    <row r="68" spans="3:5" s="1" customFormat="1">
      <c r="C68" s="3"/>
      <c r="D68" s="3"/>
      <c r="E68" s="3"/>
    </row>
    <row r="69" spans="3:5" s="1" customFormat="1">
      <c r="C69" s="3"/>
      <c r="D69" s="3"/>
      <c r="E69" s="3"/>
    </row>
    <row r="70" spans="3:5" s="1" customFormat="1">
      <c r="C70" s="3"/>
      <c r="D70" s="3"/>
      <c r="E70" s="3"/>
    </row>
    <row r="71" spans="3:5" s="1" customFormat="1">
      <c r="C71" s="3"/>
      <c r="D71" s="3"/>
      <c r="E71" s="3"/>
    </row>
    <row r="72" spans="3:5" s="1" customFormat="1">
      <c r="C72" s="3"/>
      <c r="D72" s="3"/>
      <c r="E72" s="3"/>
    </row>
    <row r="73" spans="3:5" s="1" customFormat="1">
      <c r="C73" s="3"/>
      <c r="D73" s="3"/>
      <c r="E73" s="3"/>
    </row>
    <row r="74" spans="3:5" s="1" customFormat="1">
      <c r="C74" s="3"/>
      <c r="D74" s="3"/>
      <c r="E74" s="3"/>
    </row>
    <row r="75" spans="3:5" s="1" customFormat="1">
      <c r="C75" s="3"/>
      <c r="D75" s="3"/>
      <c r="E75" s="3"/>
    </row>
    <row r="76" spans="3:5" s="1" customFormat="1">
      <c r="C76" s="3"/>
      <c r="D76" s="3"/>
      <c r="E76" s="3"/>
    </row>
    <row r="77" spans="3:5" s="1" customFormat="1">
      <c r="C77" s="3"/>
      <c r="D77" s="3"/>
      <c r="E77" s="3"/>
    </row>
  </sheetData>
  <mergeCells count="1">
    <mergeCell ref="B3:F3"/>
  </mergeCells>
  <phoneticPr fontId="1" type="noConversion"/>
  <pageMargins left="0.75" right="0.75" top="1" bottom="1" header="0.5" footer="0.5"/>
  <pageSetup orientation="landscape" horizontalDpi="204" verticalDpi="196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77"/>
  <sheetViews>
    <sheetView topLeftCell="B2" zoomScale="90" zoomScaleNormal="90" workbookViewId="0">
      <selection activeCell="I8" sqref="I8"/>
    </sheetView>
  </sheetViews>
  <sheetFormatPr defaultRowHeight="12.75"/>
  <cols>
    <col min="1" max="1" width="2.7109375" style="1" customWidth="1"/>
    <col min="2" max="2" width="12.5703125" customWidth="1"/>
    <col min="3" max="3" width="11.42578125" style="4" customWidth="1"/>
    <col min="4" max="4" width="9.42578125" style="4" customWidth="1"/>
    <col min="5" max="5" width="7.28515625" style="4" customWidth="1"/>
    <col min="6" max="6" width="11.85546875" bestFit="1" customWidth="1"/>
    <col min="7" max="7" width="5.85546875" style="1" customWidth="1"/>
    <col min="8" max="8" width="10.28515625" style="1" bestFit="1" customWidth="1"/>
    <col min="9" max="9" width="8.28515625" style="1" bestFit="1" customWidth="1"/>
    <col min="10" max="10" width="6.42578125" style="1" customWidth="1"/>
    <col min="11" max="11" width="8.28515625" style="1" bestFit="1" customWidth="1"/>
    <col min="12" max="12" width="11.85546875" style="1" customWidth="1"/>
    <col min="13" max="13" width="6.42578125" style="1" customWidth="1"/>
    <col min="14" max="17" width="11.7109375" style="1"/>
  </cols>
  <sheetData>
    <row r="1" spans="2:17" ht="13.5" customHeight="1">
      <c r="B1" s="1"/>
      <c r="C1" s="3"/>
      <c r="D1" s="3"/>
      <c r="E1" s="3"/>
      <c r="F1" s="1"/>
    </row>
    <row r="2" spans="2:17" ht="20.25" customHeight="1">
      <c r="B2" s="2"/>
      <c r="C2" s="3"/>
      <c r="D2" s="3"/>
      <c r="E2" s="3"/>
      <c r="F2" s="1"/>
    </row>
    <row r="3" spans="2:17" ht="18.75" customHeight="1">
      <c r="B3" s="124" t="s">
        <v>0</v>
      </c>
      <c r="C3" s="122"/>
      <c r="D3" s="122"/>
      <c r="E3" s="122"/>
      <c r="F3" s="123"/>
      <c r="H3" s="125" t="s">
        <v>16</v>
      </c>
      <c r="I3" s="125"/>
      <c r="J3" s="125"/>
      <c r="K3" s="125"/>
      <c r="L3" s="125"/>
      <c r="Q3"/>
    </row>
    <row r="4" spans="2:17" ht="2.25" customHeight="1">
      <c r="B4" s="39"/>
      <c r="C4" s="26"/>
      <c r="D4" s="26"/>
      <c r="E4" s="26"/>
      <c r="F4" s="27"/>
      <c r="Q4"/>
    </row>
    <row r="5" spans="2:17" s="1" customFormat="1" ht="13.5" thickBot="1">
      <c r="B5" s="48" t="s">
        <v>3</v>
      </c>
      <c r="C5" s="40" t="s">
        <v>4</v>
      </c>
      <c r="D5" s="40" t="s">
        <v>5</v>
      </c>
      <c r="E5" s="40" t="s">
        <v>6</v>
      </c>
      <c r="F5" s="49" t="s">
        <v>7</v>
      </c>
      <c r="H5" s="6" t="s">
        <v>4</v>
      </c>
      <c r="I5" s="6" t="s">
        <v>5</v>
      </c>
      <c r="J5" s="6" t="s">
        <v>6</v>
      </c>
      <c r="K5" s="6" t="s">
        <v>6</v>
      </c>
      <c r="L5" s="6" t="s">
        <v>7</v>
      </c>
    </row>
    <row r="6" spans="2:17" s="1" customFormat="1" ht="13.5" thickTop="1">
      <c r="B6" s="41">
        <v>38883</v>
      </c>
      <c r="C6" s="42" t="s">
        <v>12</v>
      </c>
      <c r="D6" s="42" t="s">
        <v>13</v>
      </c>
      <c r="E6" s="42">
        <v>1</v>
      </c>
      <c r="F6" s="45">
        <f>(43000*35)/3</f>
        <v>501666.66666666669</v>
      </c>
      <c r="H6" s="5"/>
      <c r="I6" s="19"/>
      <c r="J6" s="5" t="s">
        <v>23</v>
      </c>
      <c r="K6" s="5" t="s">
        <v>20</v>
      </c>
      <c r="L6" s="19"/>
    </row>
    <row r="7" spans="2:17" s="1" customFormat="1">
      <c r="B7" s="43">
        <v>38883</v>
      </c>
      <c r="C7" s="44" t="s">
        <v>12</v>
      </c>
      <c r="D7" s="44" t="s">
        <v>13</v>
      </c>
      <c r="E7" s="44">
        <v>3</v>
      </c>
      <c r="F7" s="46">
        <f>(43000*35)</f>
        <v>1505000</v>
      </c>
    </row>
    <row r="8" spans="2:17" s="1" customFormat="1">
      <c r="B8" s="43">
        <v>38883</v>
      </c>
      <c r="C8" s="44" t="s">
        <v>15</v>
      </c>
      <c r="D8" s="44" t="s">
        <v>18</v>
      </c>
      <c r="E8" s="44">
        <v>2</v>
      </c>
      <c r="F8" s="46">
        <f>28500*35*2</f>
        <v>1995000</v>
      </c>
    </row>
    <row r="9" spans="2:17" s="1" customFormat="1">
      <c r="B9" s="43">
        <v>38883</v>
      </c>
      <c r="C9" s="44" t="s">
        <v>1</v>
      </c>
      <c r="D9" s="44" t="s">
        <v>2</v>
      </c>
      <c r="E9" s="44">
        <v>5</v>
      </c>
      <c r="F9" s="46">
        <f>28500*35*5</f>
        <v>4987500</v>
      </c>
    </row>
    <row r="10" spans="2:17" s="1" customFormat="1" ht="14.25" customHeight="1">
      <c r="B10" s="43">
        <v>38883</v>
      </c>
      <c r="C10" s="44" t="s">
        <v>1</v>
      </c>
      <c r="D10" s="44" t="s">
        <v>2</v>
      </c>
      <c r="E10" s="44">
        <v>2</v>
      </c>
      <c r="F10" s="46">
        <f>28500*35*2</f>
        <v>1995000</v>
      </c>
      <c r="H10" s="126" t="s">
        <v>22</v>
      </c>
      <c r="I10" s="126"/>
      <c r="J10" s="126"/>
      <c r="K10" s="126"/>
    </row>
    <row r="11" spans="2:17" s="1" customFormat="1" ht="14.25" customHeight="1">
      <c r="B11" s="43">
        <v>38884</v>
      </c>
      <c r="C11" s="44" t="s">
        <v>10</v>
      </c>
      <c r="D11" s="44" t="s">
        <v>17</v>
      </c>
      <c r="E11" s="44">
        <v>3</v>
      </c>
      <c r="F11" s="47">
        <f>(3*23000*35)</f>
        <v>2415000</v>
      </c>
      <c r="H11" s="126"/>
      <c r="I11" s="126"/>
      <c r="J11" s="126"/>
      <c r="K11" s="126"/>
    </row>
    <row r="12" spans="2:17" s="1" customFormat="1">
      <c r="B12" s="43">
        <v>38884</v>
      </c>
      <c r="C12" s="44" t="s">
        <v>10</v>
      </c>
      <c r="D12" s="44" t="s">
        <v>11</v>
      </c>
      <c r="E12" s="44">
        <v>1</v>
      </c>
      <c r="F12" s="46">
        <f>24000*35</f>
        <v>840000</v>
      </c>
      <c r="H12" s="7" t="s">
        <v>4</v>
      </c>
      <c r="I12" s="7" t="s">
        <v>6</v>
      </c>
      <c r="J12" s="8" t="s">
        <v>7</v>
      </c>
      <c r="K12" s="7" t="s">
        <v>5</v>
      </c>
    </row>
    <row r="13" spans="2:17" s="1" customFormat="1">
      <c r="B13" s="43">
        <v>38887</v>
      </c>
      <c r="C13" s="44" t="s">
        <v>15</v>
      </c>
      <c r="D13" s="44" t="s">
        <v>11</v>
      </c>
      <c r="E13" s="44">
        <v>2</v>
      </c>
      <c r="F13" s="46">
        <f>(68000*35*2)/5</f>
        <v>952000</v>
      </c>
    </row>
    <row r="14" spans="2:17" s="1" customFormat="1">
      <c r="B14" s="43">
        <v>38887</v>
      </c>
      <c r="C14" s="44" t="s">
        <v>15</v>
      </c>
      <c r="D14" s="44" t="s">
        <v>11</v>
      </c>
      <c r="E14" s="44">
        <v>5</v>
      </c>
      <c r="F14" s="46">
        <f>68000*35</f>
        <v>2380000</v>
      </c>
    </row>
    <row r="15" spans="2:17" s="1" customFormat="1">
      <c r="B15" s="43">
        <v>38888</v>
      </c>
      <c r="C15" s="44" t="s">
        <v>14</v>
      </c>
      <c r="D15" s="44" t="s">
        <v>2</v>
      </c>
      <c r="E15" s="44">
        <v>3</v>
      </c>
      <c r="F15" s="46">
        <f>21000*35</f>
        <v>735000</v>
      </c>
    </row>
    <row r="16" spans="2:17" s="1" customFormat="1">
      <c r="B16" s="43">
        <v>38888</v>
      </c>
      <c r="C16" s="44" t="s">
        <v>14</v>
      </c>
      <c r="D16" s="44" t="s">
        <v>2</v>
      </c>
      <c r="E16" s="44">
        <v>1</v>
      </c>
      <c r="F16" s="46">
        <f>21000*35</f>
        <v>735000</v>
      </c>
    </row>
    <row r="17" spans="2:6" s="1" customFormat="1">
      <c r="B17" s="43">
        <v>38913</v>
      </c>
      <c r="C17" s="44" t="s">
        <v>12</v>
      </c>
      <c r="D17" s="44" t="s">
        <v>13</v>
      </c>
      <c r="E17" s="44">
        <v>1</v>
      </c>
      <c r="F17" s="46">
        <f>(43000*35)/3</f>
        <v>501666.66666666669</v>
      </c>
    </row>
    <row r="18" spans="2:6" s="1" customFormat="1">
      <c r="B18" s="43">
        <v>38913</v>
      </c>
      <c r="C18" s="44" t="s">
        <v>12</v>
      </c>
      <c r="D18" s="44" t="s">
        <v>2</v>
      </c>
      <c r="E18" s="44">
        <v>3</v>
      </c>
      <c r="F18" s="46">
        <f>(43000*35)</f>
        <v>1505000</v>
      </c>
    </row>
    <row r="19" spans="2:6" s="1" customFormat="1">
      <c r="B19" s="43">
        <v>38913</v>
      </c>
      <c r="C19" s="44" t="s">
        <v>1</v>
      </c>
      <c r="D19" s="44" t="s">
        <v>2</v>
      </c>
      <c r="E19" s="44">
        <v>2</v>
      </c>
      <c r="F19" s="46">
        <f>28500*35*2</f>
        <v>1995000</v>
      </c>
    </row>
    <row r="20" spans="2:6" s="1" customFormat="1">
      <c r="B20" s="43">
        <v>38914</v>
      </c>
      <c r="C20" s="44" t="s">
        <v>10</v>
      </c>
      <c r="D20" s="44" t="s">
        <v>11</v>
      </c>
      <c r="E20" s="44">
        <v>1</v>
      </c>
      <c r="F20" s="46">
        <f>24000*35</f>
        <v>840000</v>
      </c>
    </row>
    <row r="21" spans="2:6" s="1" customFormat="1">
      <c r="B21" s="43">
        <v>38914</v>
      </c>
      <c r="C21" s="44" t="s">
        <v>10</v>
      </c>
      <c r="D21" s="44" t="s">
        <v>11</v>
      </c>
      <c r="E21" s="44">
        <v>1</v>
      </c>
      <c r="F21" s="46">
        <f>24000*35</f>
        <v>840000</v>
      </c>
    </row>
    <row r="22" spans="2:6" s="1" customFormat="1">
      <c r="B22" s="43">
        <v>38917</v>
      </c>
      <c r="C22" s="44" t="s">
        <v>1</v>
      </c>
      <c r="D22" s="44" t="s">
        <v>11</v>
      </c>
      <c r="E22" s="44">
        <v>5</v>
      </c>
      <c r="F22" s="46">
        <f>68000*35</f>
        <v>2380000</v>
      </c>
    </row>
    <row r="23" spans="2:6" s="1" customFormat="1">
      <c r="B23" s="43">
        <v>38917</v>
      </c>
      <c r="C23" s="44" t="s">
        <v>1</v>
      </c>
      <c r="D23" s="44" t="s">
        <v>11</v>
      </c>
      <c r="E23" s="44">
        <v>3</v>
      </c>
      <c r="F23" s="46">
        <f>(68000*35*3)/5</f>
        <v>1428000</v>
      </c>
    </row>
    <row r="24" spans="2:6" s="1" customFormat="1">
      <c r="B24" s="43">
        <v>38918</v>
      </c>
      <c r="C24" s="44" t="s">
        <v>14</v>
      </c>
      <c r="D24" s="44" t="s">
        <v>2</v>
      </c>
      <c r="E24" s="44">
        <v>1</v>
      </c>
      <c r="F24" s="46">
        <f>21000*35</f>
        <v>735000</v>
      </c>
    </row>
    <row r="25" spans="2:6" s="1" customFormat="1">
      <c r="B25" s="50">
        <v>38918</v>
      </c>
      <c r="C25" s="51" t="s">
        <v>14</v>
      </c>
      <c r="D25" s="51" t="s">
        <v>2</v>
      </c>
      <c r="E25" s="51">
        <v>5</v>
      </c>
      <c r="F25" s="52">
        <f>21000*35*5</f>
        <v>3675000</v>
      </c>
    </row>
    <row r="26" spans="2:6" s="1" customFormat="1">
      <c r="C26" s="3"/>
      <c r="D26" s="3"/>
      <c r="E26" s="3"/>
    </row>
    <row r="27" spans="2:6" s="1" customFormat="1">
      <c r="C27" s="3"/>
      <c r="D27" s="3"/>
      <c r="E27" s="3"/>
    </row>
    <row r="28" spans="2:6" s="1" customFormat="1">
      <c r="C28" s="3"/>
      <c r="D28" s="3"/>
      <c r="E28" s="3"/>
    </row>
    <row r="29" spans="2:6" s="1" customFormat="1">
      <c r="C29" s="3"/>
      <c r="D29" s="3"/>
      <c r="E29" s="3"/>
    </row>
    <row r="30" spans="2:6" s="1" customFormat="1">
      <c r="C30" s="3"/>
      <c r="D30" s="3"/>
      <c r="E30" s="3"/>
    </row>
    <row r="31" spans="2:6" s="1" customFormat="1">
      <c r="C31" s="3"/>
      <c r="D31" s="3"/>
      <c r="E31" s="3"/>
    </row>
    <row r="32" spans="2:6" s="1" customFormat="1">
      <c r="C32" s="3"/>
      <c r="D32" s="3"/>
      <c r="E32" s="3"/>
    </row>
    <row r="33" spans="3:5" s="1" customFormat="1">
      <c r="C33" s="3"/>
      <c r="D33" s="3"/>
      <c r="E33" s="3"/>
    </row>
    <row r="34" spans="3:5" s="1" customFormat="1">
      <c r="C34" s="3"/>
      <c r="D34" s="3"/>
      <c r="E34" s="3"/>
    </row>
    <row r="35" spans="3:5" s="1" customFormat="1">
      <c r="C35" s="3"/>
      <c r="D35" s="3"/>
      <c r="E35" s="3"/>
    </row>
    <row r="36" spans="3:5" s="1" customFormat="1">
      <c r="C36" s="3"/>
      <c r="D36" s="3"/>
      <c r="E36" s="3"/>
    </row>
    <row r="37" spans="3:5" s="1" customFormat="1">
      <c r="C37" s="3"/>
      <c r="D37" s="3"/>
      <c r="E37" s="3"/>
    </row>
    <row r="38" spans="3:5" s="1" customFormat="1">
      <c r="C38" s="3"/>
      <c r="D38" s="3"/>
      <c r="E38" s="3"/>
    </row>
    <row r="39" spans="3:5" s="1" customFormat="1">
      <c r="C39" s="3"/>
      <c r="D39" s="3"/>
      <c r="E39" s="3"/>
    </row>
    <row r="40" spans="3:5" s="1" customFormat="1">
      <c r="C40" s="3"/>
      <c r="D40" s="3"/>
      <c r="E40" s="3"/>
    </row>
    <row r="41" spans="3:5" s="1" customFormat="1">
      <c r="C41" s="3"/>
      <c r="D41" s="3"/>
      <c r="E41" s="3"/>
    </row>
    <row r="42" spans="3:5" s="1" customFormat="1">
      <c r="C42" s="3"/>
      <c r="D42" s="3"/>
      <c r="E42" s="3"/>
    </row>
    <row r="43" spans="3:5" s="1" customFormat="1">
      <c r="C43" s="3"/>
      <c r="D43" s="3"/>
      <c r="E43" s="3"/>
    </row>
    <row r="44" spans="3:5" s="1" customFormat="1">
      <c r="C44" s="3"/>
      <c r="D44" s="3"/>
      <c r="E44" s="3"/>
    </row>
    <row r="45" spans="3:5" s="1" customFormat="1">
      <c r="C45" s="3"/>
      <c r="D45" s="3"/>
      <c r="E45" s="3"/>
    </row>
    <row r="46" spans="3:5" s="1" customFormat="1">
      <c r="C46" s="3"/>
      <c r="D46" s="3"/>
      <c r="E46" s="3"/>
    </row>
    <row r="47" spans="3:5" s="1" customFormat="1">
      <c r="C47" s="3"/>
      <c r="D47" s="3"/>
      <c r="E47" s="3"/>
    </row>
    <row r="48" spans="3:5" s="1" customFormat="1">
      <c r="C48" s="3"/>
      <c r="D48" s="3"/>
      <c r="E48" s="3"/>
    </row>
    <row r="49" spans="3:5" s="1" customFormat="1">
      <c r="C49" s="3"/>
      <c r="D49" s="3"/>
      <c r="E49" s="3"/>
    </row>
    <row r="50" spans="3:5" s="1" customFormat="1">
      <c r="C50" s="3"/>
      <c r="D50" s="3"/>
      <c r="E50" s="3"/>
    </row>
    <row r="51" spans="3:5" s="1" customFormat="1">
      <c r="C51" s="3"/>
      <c r="D51" s="3"/>
      <c r="E51" s="3"/>
    </row>
    <row r="52" spans="3:5" s="1" customFormat="1">
      <c r="C52" s="3"/>
      <c r="D52" s="3"/>
      <c r="E52" s="3"/>
    </row>
    <row r="53" spans="3:5" s="1" customFormat="1">
      <c r="C53" s="3"/>
      <c r="D53" s="3"/>
      <c r="E53" s="3"/>
    </row>
    <row r="54" spans="3:5" s="1" customFormat="1">
      <c r="C54" s="3"/>
      <c r="D54" s="3"/>
      <c r="E54" s="3"/>
    </row>
    <row r="55" spans="3:5" s="1" customFormat="1">
      <c r="C55" s="3"/>
      <c r="D55" s="3"/>
      <c r="E55" s="3"/>
    </row>
    <row r="56" spans="3:5" s="1" customFormat="1">
      <c r="C56" s="3"/>
      <c r="D56" s="3"/>
      <c r="E56" s="3"/>
    </row>
    <row r="57" spans="3:5" s="1" customFormat="1">
      <c r="C57" s="3"/>
      <c r="D57" s="3"/>
      <c r="E57" s="3"/>
    </row>
    <row r="58" spans="3:5" s="1" customFormat="1">
      <c r="C58" s="3"/>
      <c r="D58" s="3"/>
      <c r="E58" s="3"/>
    </row>
    <row r="59" spans="3:5" s="1" customFormat="1">
      <c r="C59" s="3"/>
      <c r="D59" s="3"/>
      <c r="E59" s="3"/>
    </row>
    <row r="60" spans="3:5" s="1" customFormat="1">
      <c r="C60" s="3"/>
      <c r="D60" s="3"/>
      <c r="E60" s="3"/>
    </row>
    <row r="61" spans="3:5" s="1" customFormat="1">
      <c r="C61" s="3"/>
      <c r="D61" s="3"/>
      <c r="E61" s="3"/>
    </row>
    <row r="62" spans="3:5" s="1" customFormat="1">
      <c r="C62" s="3"/>
      <c r="D62" s="3"/>
      <c r="E62" s="3"/>
    </row>
    <row r="63" spans="3:5" s="1" customFormat="1">
      <c r="C63" s="3"/>
      <c r="D63" s="3"/>
      <c r="E63" s="3"/>
    </row>
    <row r="64" spans="3:5" s="1" customFormat="1">
      <c r="C64" s="3"/>
      <c r="D64" s="3"/>
      <c r="E64" s="3"/>
    </row>
    <row r="65" spans="3:5" s="1" customFormat="1">
      <c r="C65" s="3"/>
      <c r="D65" s="3"/>
      <c r="E65" s="3"/>
    </row>
    <row r="66" spans="3:5" s="1" customFormat="1">
      <c r="C66" s="3"/>
      <c r="D66" s="3"/>
      <c r="E66" s="3"/>
    </row>
    <row r="67" spans="3:5" s="1" customFormat="1">
      <c r="C67" s="3"/>
      <c r="D67" s="3"/>
      <c r="E67" s="3"/>
    </row>
    <row r="68" spans="3:5" s="1" customFormat="1">
      <c r="C68" s="3"/>
      <c r="D68" s="3"/>
      <c r="E68" s="3"/>
    </row>
    <row r="69" spans="3:5" s="1" customFormat="1">
      <c r="C69" s="3"/>
      <c r="D69" s="3"/>
      <c r="E69" s="3"/>
    </row>
    <row r="70" spans="3:5" s="1" customFormat="1">
      <c r="C70" s="3"/>
      <c r="D70" s="3"/>
      <c r="E70" s="3"/>
    </row>
    <row r="71" spans="3:5" s="1" customFormat="1">
      <c r="C71" s="3"/>
      <c r="D71" s="3"/>
      <c r="E71" s="3"/>
    </row>
    <row r="72" spans="3:5" s="1" customFormat="1">
      <c r="C72" s="3"/>
      <c r="D72" s="3"/>
      <c r="E72" s="3"/>
    </row>
    <row r="73" spans="3:5" s="1" customFormat="1">
      <c r="C73" s="3"/>
      <c r="D73" s="3"/>
      <c r="E73" s="3"/>
    </row>
    <row r="74" spans="3:5" s="1" customFormat="1">
      <c r="C74" s="3"/>
      <c r="D74" s="3"/>
      <c r="E74" s="3"/>
    </row>
    <row r="75" spans="3:5" s="1" customFormat="1">
      <c r="C75" s="3"/>
      <c r="D75" s="3"/>
      <c r="E75" s="3"/>
    </row>
    <row r="76" spans="3:5" s="1" customFormat="1">
      <c r="C76" s="3"/>
      <c r="D76" s="3"/>
      <c r="E76" s="3"/>
    </row>
    <row r="77" spans="3:5" s="1" customFormat="1">
      <c r="C77" s="3"/>
      <c r="D77" s="3"/>
      <c r="E77" s="3"/>
    </row>
  </sheetData>
  <mergeCells count="3">
    <mergeCell ref="B3:F3"/>
    <mergeCell ref="H3:L3"/>
    <mergeCell ref="H10:K11"/>
  </mergeCells>
  <phoneticPr fontId="1" type="noConversion"/>
  <pageMargins left="0.75" right="0.75" top="1" bottom="1" header="0.5" footer="0.5"/>
  <pageSetup orientation="landscape" horizontalDpi="204" verticalDpi="196" r:id="rId1"/>
  <headerFooter alignWithMargins="0"/>
  <ignoredErrors>
    <ignoredError sqref="F9" formula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O76"/>
  <sheetViews>
    <sheetView workbookViewId="0">
      <selection activeCell="D9" sqref="D9"/>
    </sheetView>
  </sheetViews>
  <sheetFormatPr defaultRowHeight="12.75"/>
  <cols>
    <col min="1" max="1" width="4.7109375" style="1" customWidth="1"/>
    <col min="2" max="2" width="7.42578125" customWidth="1"/>
    <col min="3" max="3" width="11" style="4" bestFit="1" customWidth="1"/>
    <col min="4" max="4" width="23.140625" style="4" customWidth="1"/>
    <col min="5" max="5" width="18.42578125" style="4" customWidth="1"/>
    <col min="6" max="6" width="12.85546875" customWidth="1"/>
    <col min="7" max="7" width="15.28515625" style="1" customWidth="1"/>
    <col min="8" max="15" width="11.7109375" style="1"/>
  </cols>
  <sheetData>
    <row r="1" spans="2:7" ht="13.5" customHeight="1">
      <c r="B1" s="1"/>
      <c r="C1" s="3"/>
      <c r="D1" s="3"/>
      <c r="E1" s="3"/>
      <c r="F1" s="1"/>
    </row>
    <row r="2" spans="2:7" ht="20.25" customHeight="1">
      <c r="B2" s="2"/>
      <c r="C2" s="3"/>
      <c r="D2" s="3"/>
      <c r="E2" s="3"/>
      <c r="F2" s="1"/>
    </row>
    <row r="3" spans="2:7" ht="18.75" customHeight="1">
      <c r="B3" s="127" t="s">
        <v>21</v>
      </c>
      <c r="C3" s="128"/>
      <c r="D3" s="128"/>
      <c r="E3" s="128"/>
      <c r="F3" s="128"/>
      <c r="G3" s="128"/>
    </row>
    <row r="4" spans="2:7" ht="2.25" customHeight="1">
      <c r="B4" s="54"/>
      <c r="C4" s="53"/>
      <c r="D4" s="53"/>
      <c r="E4" s="53"/>
      <c r="F4" s="53"/>
      <c r="G4" s="55"/>
    </row>
    <row r="5" spans="2:7" s="1" customFormat="1" ht="14.25">
      <c r="B5" s="58" t="s">
        <v>19</v>
      </c>
      <c r="C5" s="59" t="s">
        <v>3</v>
      </c>
      <c r="D5" s="60" t="s">
        <v>4</v>
      </c>
      <c r="E5" s="60" t="s">
        <v>5</v>
      </c>
      <c r="F5" s="60" t="s">
        <v>6</v>
      </c>
      <c r="G5" s="61" t="s">
        <v>7</v>
      </c>
    </row>
    <row r="6" spans="2:7" s="1" customFormat="1">
      <c r="B6" s="71">
        <v>5</v>
      </c>
      <c r="C6" s="70">
        <v>38887</v>
      </c>
      <c r="D6" s="69" t="s">
        <v>15</v>
      </c>
      <c r="E6" s="69" t="s">
        <v>11</v>
      </c>
      <c r="F6" s="69">
        <v>2</v>
      </c>
      <c r="G6" s="72">
        <f>(68000*35*2)/5</f>
        <v>952000</v>
      </c>
    </row>
    <row r="7" spans="2:7" s="1" customFormat="1">
      <c r="B7" s="56">
        <v>10</v>
      </c>
      <c r="C7" s="10">
        <v>38887</v>
      </c>
      <c r="D7" s="9" t="s">
        <v>15</v>
      </c>
      <c r="E7" s="9" t="s">
        <v>11</v>
      </c>
      <c r="F7" s="9">
        <v>5</v>
      </c>
      <c r="G7" s="57">
        <f>68000*35*1.5</f>
        <v>3570000</v>
      </c>
    </row>
    <row r="8" spans="2:7" s="1" customFormat="1">
      <c r="B8" s="71">
        <v>15</v>
      </c>
      <c r="C8" s="70">
        <v>38917</v>
      </c>
      <c r="D8" s="69" t="s">
        <v>15</v>
      </c>
      <c r="E8" s="69" t="s">
        <v>2</v>
      </c>
      <c r="F8" s="69">
        <v>4</v>
      </c>
      <c r="G8" s="72">
        <f>68000*35</f>
        <v>2380000</v>
      </c>
    </row>
    <row r="9" spans="2:7" s="1" customFormat="1">
      <c r="B9" s="71">
        <v>19</v>
      </c>
      <c r="C9" s="70">
        <v>38917</v>
      </c>
      <c r="D9" s="69" t="s">
        <v>15</v>
      </c>
      <c r="E9" s="69" t="s">
        <v>13</v>
      </c>
      <c r="F9" s="69">
        <v>1</v>
      </c>
      <c r="G9" s="72">
        <f>(68000*35*2)/5</f>
        <v>952000</v>
      </c>
    </row>
    <row r="10" spans="2:7" s="1" customFormat="1">
      <c r="B10" s="71">
        <v>1</v>
      </c>
      <c r="C10" s="70">
        <v>38884</v>
      </c>
      <c r="D10" s="69" t="s">
        <v>1</v>
      </c>
      <c r="E10" s="69" t="s">
        <v>2</v>
      </c>
      <c r="F10" s="69">
        <v>2</v>
      </c>
      <c r="G10" s="72">
        <f>28500*35*2</f>
        <v>1995000</v>
      </c>
    </row>
    <row r="11" spans="2:7" s="1" customFormat="1">
      <c r="B11" s="56">
        <v>6</v>
      </c>
      <c r="C11" s="10">
        <v>38883</v>
      </c>
      <c r="D11" s="9" t="s">
        <v>1</v>
      </c>
      <c r="E11" s="9" t="s">
        <v>11</v>
      </c>
      <c r="F11" s="9">
        <v>5</v>
      </c>
      <c r="G11" s="57">
        <f>28500*35*4</f>
        <v>3990000</v>
      </c>
    </row>
    <row r="12" spans="2:7" s="1" customFormat="1">
      <c r="B12" s="71">
        <v>11</v>
      </c>
      <c r="C12" s="70">
        <v>38883</v>
      </c>
      <c r="D12" s="69" t="s">
        <v>1</v>
      </c>
      <c r="E12" s="69" t="s">
        <v>13</v>
      </c>
      <c r="F12" s="69">
        <v>1</v>
      </c>
      <c r="G12" s="72">
        <f>28500*35</f>
        <v>997500</v>
      </c>
    </row>
    <row r="13" spans="2:7" s="1" customFormat="1">
      <c r="B13" s="56">
        <v>4</v>
      </c>
      <c r="C13" s="10">
        <v>38888</v>
      </c>
      <c r="D13" s="9" t="s">
        <v>14</v>
      </c>
      <c r="E13" s="9" t="s">
        <v>13</v>
      </c>
      <c r="F13" s="9">
        <v>3</v>
      </c>
      <c r="G13" s="57">
        <f>21000*35*3</f>
        <v>2205000</v>
      </c>
    </row>
    <row r="14" spans="2:7" s="1" customFormat="1">
      <c r="B14" s="71">
        <v>9</v>
      </c>
      <c r="C14" s="70">
        <v>38888</v>
      </c>
      <c r="D14" s="69" t="s">
        <v>14</v>
      </c>
      <c r="E14" s="69" t="s">
        <v>2</v>
      </c>
      <c r="F14" s="69">
        <v>2</v>
      </c>
      <c r="G14" s="72">
        <f>21000*35*2</f>
        <v>1470000</v>
      </c>
    </row>
    <row r="15" spans="2:7" s="1" customFormat="1">
      <c r="B15" s="56">
        <v>14</v>
      </c>
      <c r="C15" s="10">
        <v>38918</v>
      </c>
      <c r="D15" s="9" t="s">
        <v>14</v>
      </c>
      <c r="E15" s="9" t="s">
        <v>11</v>
      </c>
      <c r="F15" s="9">
        <v>1</v>
      </c>
      <c r="G15" s="57">
        <f>21000*35</f>
        <v>735000</v>
      </c>
    </row>
    <row r="16" spans="2:7" s="1" customFormat="1">
      <c r="B16" s="56">
        <v>18</v>
      </c>
      <c r="C16" s="10">
        <v>38918</v>
      </c>
      <c r="D16" s="9" t="s">
        <v>14</v>
      </c>
      <c r="E16" s="9" t="s">
        <v>2</v>
      </c>
      <c r="F16" s="9">
        <v>5</v>
      </c>
      <c r="G16" s="57">
        <f>21000*35*5</f>
        <v>3675000</v>
      </c>
    </row>
    <row r="17" spans="2:7" s="1" customFormat="1">
      <c r="B17" s="71">
        <v>3</v>
      </c>
      <c r="C17" s="70">
        <v>38883</v>
      </c>
      <c r="D17" s="69" t="s">
        <v>12</v>
      </c>
      <c r="E17" s="69" t="s">
        <v>13</v>
      </c>
      <c r="F17" s="69">
        <v>1</v>
      </c>
      <c r="G17" s="72">
        <f>(43000*35)/3</f>
        <v>501666.66666666669</v>
      </c>
    </row>
    <row r="18" spans="2:7" s="1" customFormat="1">
      <c r="B18" s="56">
        <v>8</v>
      </c>
      <c r="C18" s="10">
        <v>38883</v>
      </c>
      <c r="D18" s="9" t="s">
        <v>12</v>
      </c>
      <c r="E18" s="9" t="s">
        <v>2</v>
      </c>
      <c r="F18" s="9">
        <v>4</v>
      </c>
      <c r="G18" s="57">
        <f>(43000*35)*2</f>
        <v>3010000</v>
      </c>
    </row>
    <row r="19" spans="2:7" s="1" customFormat="1">
      <c r="B19" s="71">
        <v>13</v>
      </c>
      <c r="C19" s="70">
        <v>38913</v>
      </c>
      <c r="D19" s="69" t="s">
        <v>12</v>
      </c>
      <c r="E19" s="69" t="s">
        <v>11</v>
      </c>
      <c r="F19" s="69">
        <v>3</v>
      </c>
      <c r="G19" s="72">
        <f>(43000*35)</f>
        <v>1505000</v>
      </c>
    </row>
    <row r="20" spans="2:7" s="1" customFormat="1">
      <c r="B20" s="71">
        <v>17</v>
      </c>
      <c r="C20" s="70">
        <v>38913</v>
      </c>
      <c r="D20" s="69" t="s">
        <v>12</v>
      </c>
      <c r="E20" s="69" t="s">
        <v>13</v>
      </c>
      <c r="F20" s="69">
        <v>1</v>
      </c>
      <c r="G20" s="72">
        <f>(43000*35)/3</f>
        <v>501666.66666666669</v>
      </c>
    </row>
    <row r="21" spans="2:7" s="1" customFormat="1">
      <c r="B21" s="56">
        <v>2</v>
      </c>
      <c r="C21" s="10">
        <v>38883</v>
      </c>
      <c r="D21" s="9" t="s">
        <v>10</v>
      </c>
      <c r="E21" s="9" t="s">
        <v>13</v>
      </c>
      <c r="F21" s="9">
        <v>3</v>
      </c>
      <c r="G21" s="57">
        <f>(3*23000*35)</f>
        <v>2415000</v>
      </c>
    </row>
    <row r="22" spans="2:7" s="1" customFormat="1">
      <c r="B22" s="71">
        <v>7</v>
      </c>
      <c r="C22" s="70">
        <v>38884</v>
      </c>
      <c r="D22" s="69" t="s">
        <v>10</v>
      </c>
      <c r="E22" s="69" t="s">
        <v>11</v>
      </c>
      <c r="F22" s="69">
        <v>1</v>
      </c>
      <c r="G22" s="72">
        <f>24000*35</f>
        <v>840000</v>
      </c>
    </row>
    <row r="23" spans="2:7" s="1" customFormat="1">
      <c r="B23" s="56">
        <v>12</v>
      </c>
      <c r="C23" s="10">
        <v>38914</v>
      </c>
      <c r="D23" s="9" t="s">
        <v>10</v>
      </c>
      <c r="E23" s="9" t="s">
        <v>11</v>
      </c>
      <c r="F23" s="9">
        <v>1</v>
      </c>
      <c r="G23" s="57">
        <f>24000*35</f>
        <v>840000</v>
      </c>
    </row>
    <row r="24" spans="2:7" s="1" customFormat="1">
      <c r="B24" s="62">
        <v>16</v>
      </c>
      <c r="C24" s="63">
        <v>38914</v>
      </c>
      <c r="D24" s="64" t="s">
        <v>10</v>
      </c>
      <c r="E24" s="64" t="s">
        <v>2</v>
      </c>
      <c r="F24" s="64">
        <v>1</v>
      </c>
      <c r="G24" s="65">
        <f>24000*35</f>
        <v>840000</v>
      </c>
    </row>
    <row r="25" spans="2:7" s="1" customFormat="1">
      <c r="C25" s="3"/>
      <c r="D25" s="3"/>
      <c r="E25" s="3"/>
    </row>
    <row r="26" spans="2:7" s="1" customFormat="1">
      <c r="C26" s="3"/>
      <c r="D26" s="3"/>
      <c r="E26" s="3"/>
    </row>
    <row r="27" spans="2:7" s="1" customFormat="1">
      <c r="C27" s="3"/>
      <c r="D27" s="3"/>
      <c r="E27" s="3"/>
    </row>
    <row r="28" spans="2:7" s="1" customFormat="1">
      <c r="C28" s="3"/>
      <c r="D28" s="3"/>
      <c r="E28" s="3"/>
    </row>
    <row r="29" spans="2:7" s="1" customFormat="1">
      <c r="C29" s="3"/>
      <c r="D29" s="3"/>
      <c r="E29" s="3"/>
    </row>
    <row r="30" spans="2:7" s="1" customFormat="1">
      <c r="C30" s="3"/>
      <c r="D30" s="3"/>
      <c r="E30" s="3"/>
    </row>
    <row r="31" spans="2:7" s="1" customFormat="1">
      <c r="C31" s="3"/>
      <c r="D31" s="3"/>
      <c r="E31" s="3"/>
    </row>
    <row r="32" spans="2:7" s="1" customFormat="1">
      <c r="C32" s="3"/>
      <c r="D32" s="3"/>
      <c r="E32" s="3"/>
    </row>
    <row r="33" spans="3:5" s="1" customFormat="1">
      <c r="C33" s="3"/>
      <c r="D33" s="3"/>
      <c r="E33" s="3"/>
    </row>
    <row r="34" spans="3:5" s="1" customFormat="1">
      <c r="C34" s="3"/>
      <c r="D34" s="3"/>
      <c r="E34" s="3"/>
    </row>
    <row r="35" spans="3:5" s="1" customFormat="1">
      <c r="C35" s="3"/>
      <c r="D35" s="3"/>
      <c r="E35" s="3"/>
    </row>
    <row r="36" spans="3:5" s="1" customFormat="1">
      <c r="C36" s="3"/>
      <c r="D36" s="3"/>
      <c r="E36" s="3"/>
    </row>
    <row r="37" spans="3:5" s="1" customFormat="1">
      <c r="C37" s="3"/>
      <c r="D37" s="3"/>
      <c r="E37" s="3"/>
    </row>
    <row r="38" spans="3:5" s="1" customFormat="1">
      <c r="C38" s="3"/>
      <c r="D38" s="3"/>
      <c r="E38" s="3"/>
    </row>
    <row r="39" spans="3:5" s="1" customFormat="1">
      <c r="C39" s="3"/>
      <c r="D39" s="3"/>
      <c r="E39" s="3"/>
    </row>
    <row r="40" spans="3:5" s="1" customFormat="1">
      <c r="C40" s="3"/>
      <c r="D40" s="3"/>
      <c r="E40" s="3"/>
    </row>
    <row r="41" spans="3:5" s="1" customFormat="1">
      <c r="C41" s="3"/>
      <c r="D41" s="3"/>
      <c r="E41" s="3"/>
    </row>
    <row r="42" spans="3:5" s="1" customFormat="1">
      <c r="C42" s="3"/>
      <c r="D42" s="3"/>
      <c r="E42" s="3"/>
    </row>
    <row r="43" spans="3:5" s="1" customFormat="1">
      <c r="C43" s="3"/>
      <c r="D43" s="3"/>
      <c r="E43" s="3"/>
    </row>
    <row r="44" spans="3:5" s="1" customFormat="1">
      <c r="C44" s="3"/>
      <c r="D44" s="3"/>
      <c r="E44" s="3"/>
    </row>
    <row r="45" spans="3:5" s="1" customFormat="1">
      <c r="C45" s="3"/>
      <c r="D45" s="3"/>
      <c r="E45" s="3"/>
    </row>
    <row r="46" spans="3:5" s="1" customFormat="1">
      <c r="C46" s="3"/>
      <c r="D46" s="3"/>
      <c r="E46" s="3"/>
    </row>
    <row r="47" spans="3:5" s="1" customFormat="1">
      <c r="C47" s="3"/>
      <c r="D47" s="3"/>
      <c r="E47" s="3"/>
    </row>
    <row r="48" spans="3:5" s="1" customFormat="1">
      <c r="C48" s="3"/>
      <c r="D48" s="3"/>
      <c r="E48" s="3"/>
    </row>
    <row r="49" spans="3:5" s="1" customFormat="1">
      <c r="C49" s="3"/>
      <c r="D49" s="3"/>
      <c r="E49" s="3"/>
    </row>
    <row r="50" spans="3:5" s="1" customFormat="1">
      <c r="C50" s="3"/>
      <c r="D50" s="3"/>
      <c r="E50" s="3"/>
    </row>
    <row r="51" spans="3:5" s="1" customFormat="1">
      <c r="C51" s="3"/>
      <c r="D51" s="3"/>
      <c r="E51" s="3"/>
    </row>
    <row r="52" spans="3:5" s="1" customFormat="1">
      <c r="C52" s="3"/>
      <c r="D52" s="3"/>
      <c r="E52" s="3"/>
    </row>
    <row r="53" spans="3:5" s="1" customFormat="1">
      <c r="C53" s="3"/>
      <c r="D53" s="3"/>
      <c r="E53" s="3"/>
    </row>
    <row r="54" spans="3:5" s="1" customFormat="1">
      <c r="C54" s="3"/>
      <c r="D54" s="3"/>
      <c r="E54" s="3"/>
    </row>
    <row r="55" spans="3:5" s="1" customFormat="1">
      <c r="C55" s="3"/>
      <c r="D55" s="3"/>
      <c r="E55" s="3"/>
    </row>
    <row r="56" spans="3:5" s="1" customFormat="1">
      <c r="C56" s="3"/>
      <c r="D56" s="3"/>
      <c r="E56" s="3"/>
    </row>
    <row r="57" spans="3:5" s="1" customFormat="1">
      <c r="C57" s="3"/>
      <c r="D57" s="3"/>
      <c r="E57" s="3"/>
    </row>
    <row r="58" spans="3:5" s="1" customFormat="1">
      <c r="C58" s="3"/>
      <c r="D58" s="3"/>
      <c r="E58" s="3"/>
    </row>
    <row r="59" spans="3:5" s="1" customFormat="1">
      <c r="C59" s="3"/>
      <c r="D59" s="3"/>
      <c r="E59" s="3"/>
    </row>
    <row r="60" spans="3:5" s="1" customFormat="1">
      <c r="C60" s="3"/>
      <c r="D60" s="3"/>
      <c r="E60" s="3"/>
    </row>
    <row r="61" spans="3:5" s="1" customFormat="1">
      <c r="C61" s="3"/>
      <c r="D61" s="3"/>
      <c r="E61" s="3"/>
    </row>
    <row r="62" spans="3:5" s="1" customFormat="1">
      <c r="C62" s="3"/>
      <c r="D62" s="3"/>
      <c r="E62" s="3"/>
    </row>
    <row r="63" spans="3:5" s="1" customFormat="1">
      <c r="C63" s="3"/>
      <c r="D63" s="3"/>
      <c r="E63" s="3"/>
    </row>
    <row r="64" spans="3:5" s="1" customFormat="1">
      <c r="C64" s="3"/>
      <c r="D64" s="3"/>
      <c r="E64" s="3"/>
    </row>
    <row r="65" spans="2:6" s="1" customFormat="1">
      <c r="C65" s="3"/>
      <c r="D65" s="3"/>
      <c r="E65" s="3"/>
    </row>
    <row r="66" spans="2:6" s="1" customFormat="1">
      <c r="C66" s="3"/>
      <c r="D66" s="3"/>
      <c r="E66" s="3"/>
    </row>
    <row r="67" spans="2:6" s="1" customFormat="1">
      <c r="C67" s="3"/>
      <c r="D67" s="3"/>
      <c r="E67" s="3"/>
    </row>
    <row r="68" spans="2:6" s="1" customFormat="1">
      <c r="C68" s="3"/>
      <c r="D68" s="3"/>
      <c r="E68" s="3"/>
    </row>
    <row r="69" spans="2:6" s="1" customFormat="1">
      <c r="C69" s="3"/>
      <c r="D69" s="3"/>
      <c r="E69" s="3"/>
    </row>
    <row r="70" spans="2:6" s="1" customFormat="1">
      <c r="C70" s="3"/>
      <c r="D70" s="3"/>
      <c r="E70" s="3"/>
    </row>
    <row r="71" spans="2:6" s="1" customFormat="1">
      <c r="C71" s="3"/>
      <c r="D71" s="3"/>
      <c r="E71" s="3"/>
    </row>
    <row r="72" spans="2:6" s="1" customFormat="1">
      <c r="C72" s="3"/>
      <c r="D72" s="3"/>
      <c r="E72" s="3"/>
    </row>
    <row r="73" spans="2:6" s="1" customFormat="1">
      <c r="C73" s="3"/>
      <c r="D73" s="3"/>
      <c r="E73" s="3"/>
    </row>
    <row r="74" spans="2:6" s="1" customFormat="1">
      <c r="C74" s="3"/>
      <c r="D74" s="3"/>
      <c r="E74" s="3"/>
    </row>
    <row r="75" spans="2:6" s="1" customFormat="1">
      <c r="C75" s="3"/>
      <c r="D75" s="3"/>
      <c r="E75" s="3"/>
    </row>
    <row r="76" spans="2:6">
      <c r="B76" s="1"/>
      <c r="C76" s="3"/>
      <c r="D76" s="3"/>
      <c r="E76" s="3"/>
      <c r="F76" s="1"/>
    </row>
  </sheetData>
  <sortState ref="B6:G24">
    <sortCondition ref="B8"/>
  </sortState>
  <mergeCells count="1">
    <mergeCell ref="B3:G3"/>
  </mergeCells>
  <phoneticPr fontId="1" type="noConversion"/>
  <conditionalFormatting sqref="E9">
    <cfRule type="iconSet" priority="6">
      <iconSet iconSet="3Arrows" reverse="1">
        <cfvo type="percent" val="0"/>
        <cfvo type="percent" val="20"/>
        <cfvo type="percent" val="50"/>
      </iconSet>
    </cfRule>
  </conditionalFormatting>
  <conditionalFormatting sqref="G6:G24">
    <cfRule type="iconSet" priority="1">
      <iconSet iconSet="3Arrows">
        <cfvo type="percent" val="0"/>
        <cfvo type="percent" val="20"/>
        <cfvo type="percent" val="60"/>
      </iconSet>
    </cfRule>
  </conditionalFormatting>
  <pageMargins left="0.75" right="0.75" top="1" bottom="1" header="0.5" footer="0.5"/>
  <pageSetup orientation="landscape" horizontalDpi="204" verticalDpi="196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O82"/>
  <sheetViews>
    <sheetView topLeftCell="A4" zoomScale="91" zoomScaleNormal="91" workbookViewId="0">
      <selection activeCell="F7" sqref="F7"/>
    </sheetView>
  </sheetViews>
  <sheetFormatPr defaultRowHeight="12.75" outlineLevelRow="2" outlineLevelCol="1"/>
  <cols>
    <col min="1" max="1" width="4.7109375" style="1" customWidth="1"/>
    <col min="2" max="2" width="7.42578125" customWidth="1" outlineLevel="1"/>
    <col min="3" max="3" width="11" style="4" bestFit="1" customWidth="1" outlineLevel="1"/>
    <col min="4" max="4" width="23.140625" style="4" customWidth="1"/>
    <col min="5" max="5" width="18.42578125" style="4" customWidth="1" outlineLevel="1"/>
    <col min="6" max="6" width="12.85546875" customWidth="1" outlineLevel="1"/>
    <col min="7" max="7" width="15.28515625" style="1" customWidth="1"/>
    <col min="8" max="15" width="9.140625" style="1"/>
  </cols>
  <sheetData>
    <row r="1" spans="2:7" ht="13.5" customHeight="1">
      <c r="B1" s="1"/>
      <c r="C1" s="3"/>
      <c r="D1" s="3"/>
      <c r="E1" s="3"/>
      <c r="F1" s="1"/>
    </row>
    <row r="2" spans="2:7" ht="20.25" customHeight="1">
      <c r="B2" s="2"/>
      <c r="C2" s="3"/>
      <c r="D2" s="3"/>
      <c r="E2" s="3"/>
      <c r="F2" s="1"/>
    </row>
    <row r="3" spans="2:7" ht="18.75" customHeight="1">
      <c r="B3" s="129" t="s">
        <v>21</v>
      </c>
      <c r="C3" s="130"/>
      <c r="D3" s="130"/>
      <c r="E3" s="130"/>
      <c r="F3" s="130"/>
      <c r="G3" s="130"/>
    </row>
    <row r="4" spans="2:7" ht="2.25" customHeight="1">
      <c r="B4" s="75"/>
      <c r="C4" s="76"/>
      <c r="D4" s="76"/>
      <c r="E4" s="76"/>
      <c r="F4" s="76"/>
      <c r="G4" s="77"/>
    </row>
    <row r="5" spans="2:7" s="1" customFormat="1" ht="14.25">
      <c r="B5" s="78" t="s">
        <v>19</v>
      </c>
      <c r="C5" s="79" t="s">
        <v>3</v>
      </c>
      <c r="D5" s="80" t="s">
        <v>4</v>
      </c>
      <c r="E5" s="80" t="s">
        <v>5</v>
      </c>
      <c r="F5" s="80" t="s">
        <v>6</v>
      </c>
      <c r="G5" s="81" t="s">
        <v>7</v>
      </c>
    </row>
    <row r="6" spans="2:7" s="1" customFormat="1" outlineLevel="2">
      <c r="B6" s="82">
        <v>1</v>
      </c>
      <c r="C6" s="83">
        <v>38884</v>
      </c>
      <c r="D6" s="84" t="s">
        <v>1</v>
      </c>
      <c r="E6" s="84" t="s">
        <v>2</v>
      </c>
      <c r="F6" s="84">
        <v>2</v>
      </c>
      <c r="G6" s="85">
        <f>28500*35*2</f>
        <v>1995000</v>
      </c>
    </row>
    <row r="7" spans="2:7" s="1" customFormat="1" outlineLevel="2">
      <c r="B7" s="73">
        <v>6</v>
      </c>
      <c r="C7" s="67">
        <v>38883</v>
      </c>
      <c r="D7" s="66" t="s">
        <v>1</v>
      </c>
      <c r="E7" s="66" t="s">
        <v>11</v>
      </c>
      <c r="F7" s="66">
        <v>5</v>
      </c>
      <c r="G7" s="74">
        <f>28500*35*4</f>
        <v>3990000</v>
      </c>
    </row>
    <row r="8" spans="2:7" s="1" customFormat="1" outlineLevel="2">
      <c r="B8" s="82">
        <v>11</v>
      </c>
      <c r="C8" s="83">
        <v>38883</v>
      </c>
      <c r="D8" s="84" t="s">
        <v>1</v>
      </c>
      <c r="E8" s="84" t="s">
        <v>13</v>
      </c>
      <c r="F8" s="84">
        <v>1</v>
      </c>
      <c r="G8" s="85">
        <f>28500*35</f>
        <v>997500</v>
      </c>
    </row>
    <row r="9" spans="2:7" s="1" customFormat="1" outlineLevel="1">
      <c r="B9" s="82"/>
      <c r="C9" s="83"/>
      <c r="D9" s="95" t="s">
        <v>25</v>
      </c>
      <c r="E9" s="84"/>
      <c r="F9" s="84"/>
      <c r="G9" s="85">
        <f>SUBTOTAL(9,G6:G8)</f>
        <v>6982500</v>
      </c>
    </row>
    <row r="10" spans="2:7" s="1" customFormat="1" hidden="1" outlineLevel="2">
      <c r="B10" s="73">
        <v>2</v>
      </c>
      <c r="C10" s="67">
        <v>38883</v>
      </c>
      <c r="D10" s="66" t="s">
        <v>10</v>
      </c>
      <c r="E10" s="66" t="s">
        <v>13</v>
      </c>
      <c r="F10" s="66">
        <v>3</v>
      </c>
      <c r="G10" s="74">
        <f>(3*23000*35)</f>
        <v>2415000</v>
      </c>
    </row>
    <row r="11" spans="2:7" s="1" customFormat="1" hidden="1" outlineLevel="2">
      <c r="B11" s="82">
        <v>7</v>
      </c>
      <c r="C11" s="83">
        <v>38884</v>
      </c>
      <c r="D11" s="84" t="s">
        <v>10</v>
      </c>
      <c r="E11" s="84" t="s">
        <v>11</v>
      </c>
      <c r="F11" s="84">
        <v>1</v>
      </c>
      <c r="G11" s="85">
        <f>24000*35</f>
        <v>840000</v>
      </c>
    </row>
    <row r="12" spans="2:7" s="1" customFormat="1" hidden="1" outlineLevel="2">
      <c r="B12" s="73">
        <v>12</v>
      </c>
      <c r="C12" s="67">
        <v>38914</v>
      </c>
      <c r="D12" s="66" t="s">
        <v>10</v>
      </c>
      <c r="E12" s="66" t="s">
        <v>11</v>
      </c>
      <c r="F12" s="66">
        <v>1</v>
      </c>
      <c r="G12" s="74">
        <f>24000*35</f>
        <v>840000</v>
      </c>
    </row>
    <row r="13" spans="2:7" s="1" customFormat="1" hidden="1" outlineLevel="2">
      <c r="B13" s="82">
        <v>16</v>
      </c>
      <c r="C13" s="83">
        <v>38914</v>
      </c>
      <c r="D13" s="84" t="s">
        <v>10</v>
      </c>
      <c r="E13" s="84" t="s">
        <v>2</v>
      </c>
      <c r="F13" s="84">
        <v>1</v>
      </c>
      <c r="G13" s="85">
        <f>24000*35</f>
        <v>840000</v>
      </c>
    </row>
    <row r="14" spans="2:7" s="1" customFormat="1" outlineLevel="1" collapsed="1">
      <c r="B14" s="82"/>
      <c r="C14" s="83"/>
      <c r="D14" s="96" t="s">
        <v>26</v>
      </c>
      <c r="E14" s="84"/>
      <c r="F14" s="84"/>
      <c r="G14" s="85">
        <f>SUBTOTAL(9,G10:G13)</f>
        <v>4935000</v>
      </c>
    </row>
    <row r="15" spans="2:7" s="1" customFormat="1" hidden="1" outlineLevel="2">
      <c r="B15" s="73">
        <v>4</v>
      </c>
      <c r="C15" s="67">
        <v>38888</v>
      </c>
      <c r="D15" s="66" t="s">
        <v>14</v>
      </c>
      <c r="E15" s="66" t="s">
        <v>13</v>
      </c>
      <c r="F15" s="66">
        <v>3</v>
      </c>
      <c r="G15" s="74">
        <f>21000*35*3</f>
        <v>2205000</v>
      </c>
    </row>
    <row r="16" spans="2:7" s="1" customFormat="1" hidden="1" outlineLevel="2">
      <c r="B16" s="82">
        <v>9</v>
      </c>
      <c r="C16" s="83">
        <v>38888</v>
      </c>
      <c r="D16" s="84" t="s">
        <v>14</v>
      </c>
      <c r="E16" s="84" t="s">
        <v>2</v>
      </c>
      <c r="F16" s="84">
        <v>2</v>
      </c>
      <c r="G16" s="85">
        <f>21000*35*2</f>
        <v>1470000</v>
      </c>
    </row>
    <row r="17" spans="2:7" s="1" customFormat="1" hidden="1" outlineLevel="2">
      <c r="B17" s="73">
        <v>14</v>
      </c>
      <c r="C17" s="67">
        <v>38918</v>
      </c>
      <c r="D17" s="66" t="s">
        <v>14</v>
      </c>
      <c r="E17" s="66" t="s">
        <v>11</v>
      </c>
      <c r="F17" s="66">
        <v>1</v>
      </c>
      <c r="G17" s="74">
        <f>21000*35</f>
        <v>735000</v>
      </c>
    </row>
    <row r="18" spans="2:7" s="1" customFormat="1" hidden="1" outlineLevel="2">
      <c r="B18" s="82">
        <v>18</v>
      </c>
      <c r="C18" s="83">
        <v>38918</v>
      </c>
      <c r="D18" s="84" t="s">
        <v>14</v>
      </c>
      <c r="E18" s="84" t="s">
        <v>2</v>
      </c>
      <c r="F18" s="84">
        <v>5</v>
      </c>
      <c r="G18" s="85">
        <f>21000*35*5</f>
        <v>3675000</v>
      </c>
    </row>
    <row r="19" spans="2:7" s="1" customFormat="1" outlineLevel="1" collapsed="1">
      <c r="B19" s="82"/>
      <c r="C19" s="83"/>
      <c r="D19" s="96" t="s">
        <v>27</v>
      </c>
      <c r="E19" s="84"/>
      <c r="F19" s="84"/>
      <c r="G19" s="85">
        <f>SUBTOTAL(9,G15:G18)</f>
        <v>8085000</v>
      </c>
    </row>
    <row r="20" spans="2:7" s="1" customFormat="1" outlineLevel="2">
      <c r="B20" s="73">
        <v>3</v>
      </c>
      <c r="C20" s="67">
        <v>38883</v>
      </c>
      <c r="D20" s="66" t="s">
        <v>12</v>
      </c>
      <c r="E20" s="66" t="s">
        <v>13</v>
      </c>
      <c r="F20" s="66">
        <v>1</v>
      </c>
      <c r="G20" s="74">
        <f>(43000*35)/3</f>
        <v>501666.66666666669</v>
      </c>
    </row>
    <row r="21" spans="2:7" s="1" customFormat="1" outlineLevel="2">
      <c r="B21" s="82">
        <v>8</v>
      </c>
      <c r="C21" s="83">
        <v>38883</v>
      </c>
      <c r="D21" s="84" t="s">
        <v>12</v>
      </c>
      <c r="E21" s="84" t="s">
        <v>2</v>
      </c>
      <c r="F21" s="84">
        <v>4</v>
      </c>
      <c r="G21" s="85">
        <f>(43000*35)*2</f>
        <v>3010000</v>
      </c>
    </row>
    <row r="22" spans="2:7" s="1" customFormat="1" outlineLevel="2">
      <c r="B22" s="73">
        <v>13</v>
      </c>
      <c r="C22" s="67">
        <v>38913</v>
      </c>
      <c r="D22" s="66" t="s">
        <v>12</v>
      </c>
      <c r="E22" s="66" t="s">
        <v>11</v>
      </c>
      <c r="F22" s="66">
        <v>3</v>
      </c>
      <c r="G22" s="74">
        <f>(43000*35)</f>
        <v>1505000</v>
      </c>
    </row>
    <row r="23" spans="2:7" s="1" customFormat="1" outlineLevel="2">
      <c r="B23" s="82">
        <v>17</v>
      </c>
      <c r="C23" s="83">
        <v>38913</v>
      </c>
      <c r="D23" s="84" t="s">
        <v>12</v>
      </c>
      <c r="E23" s="84" t="s">
        <v>13</v>
      </c>
      <c r="F23" s="84">
        <v>1</v>
      </c>
      <c r="G23" s="85">
        <f>(43000*35)/3</f>
        <v>501666.66666666669</v>
      </c>
    </row>
    <row r="24" spans="2:7" s="1" customFormat="1" outlineLevel="1">
      <c r="B24" s="82"/>
      <c r="C24" s="83"/>
      <c r="D24" s="96" t="s">
        <v>28</v>
      </c>
      <c r="E24" s="84"/>
      <c r="F24" s="84"/>
      <c r="G24" s="85">
        <f>SUBTOTAL(9,G20:G23)</f>
        <v>5518333.333333333</v>
      </c>
    </row>
    <row r="25" spans="2:7" s="1" customFormat="1" outlineLevel="2">
      <c r="B25" s="73">
        <v>5</v>
      </c>
      <c r="C25" s="67">
        <v>38887</v>
      </c>
      <c r="D25" s="66" t="s">
        <v>15</v>
      </c>
      <c r="E25" s="66" t="s">
        <v>11</v>
      </c>
      <c r="F25" s="66">
        <v>2</v>
      </c>
      <c r="G25" s="74">
        <f>(68000*35*2)/5</f>
        <v>952000</v>
      </c>
    </row>
    <row r="26" spans="2:7" s="1" customFormat="1" outlineLevel="2">
      <c r="B26" s="82">
        <v>10</v>
      </c>
      <c r="C26" s="83">
        <v>38887</v>
      </c>
      <c r="D26" s="84" t="s">
        <v>15</v>
      </c>
      <c r="E26" s="84" t="s">
        <v>11</v>
      </c>
      <c r="F26" s="84">
        <v>5</v>
      </c>
      <c r="G26" s="85">
        <f>68000*35*1.5</f>
        <v>3570000</v>
      </c>
    </row>
    <row r="27" spans="2:7" s="1" customFormat="1" outlineLevel="2">
      <c r="B27" s="73">
        <v>15</v>
      </c>
      <c r="C27" s="67">
        <v>38917</v>
      </c>
      <c r="D27" s="66" t="s">
        <v>15</v>
      </c>
      <c r="E27" s="66" t="s">
        <v>2</v>
      </c>
      <c r="F27" s="66">
        <v>4</v>
      </c>
      <c r="G27" s="74">
        <f>68000*35</f>
        <v>2380000</v>
      </c>
    </row>
    <row r="28" spans="2:7" s="1" customFormat="1" outlineLevel="2">
      <c r="B28" s="87">
        <v>19</v>
      </c>
      <c r="C28" s="88">
        <v>38917</v>
      </c>
      <c r="D28" s="89" t="s">
        <v>15</v>
      </c>
      <c r="E28" s="89" t="s">
        <v>13</v>
      </c>
      <c r="F28" s="89">
        <v>1</v>
      </c>
      <c r="G28" s="90">
        <f>(68000*35*2)/5</f>
        <v>952000</v>
      </c>
    </row>
    <row r="29" spans="2:7" s="1" customFormat="1" outlineLevel="1">
      <c r="B29" s="91"/>
      <c r="C29" s="92"/>
      <c r="D29" s="94" t="s">
        <v>29</v>
      </c>
      <c r="E29" s="91"/>
      <c r="F29" s="91"/>
      <c r="G29" s="93">
        <f>SUBTOTAL(9,G25:G28)</f>
        <v>7854000</v>
      </c>
    </row>
    <row r="30" spans="2:7" s="1" customFormat="1">
      <c r="B30" s="91"/>
      <c r="C30" s="92"/>
      <c r="D30" s="94" t="s">
        <v>24</v>
      </c>
      <c r="E30" s="91"/>
      <c r="F30" s="91"/>
      <c r="G30" s="93">
        <f>SUBTOTAL(9,G6:G28)</f>
        <v>33374833.333333336</v>
      </c>
    </row>
    <row r="31" spans="2:7" s="1" customFormat="1">
      <c r="C31" s="3"/>
      <c r="D31" s="3"/>
      <c r="E31" s="3"/>
    </row>
    <row r="32" spans="2:7" s="1" customFormat="1">
      <c r="C32" s="3"/>
      <c r="D32" s="3"/>
      <c r="E32" s="3"/>
    </row>
    <row r="33" spans="3:5" s="1" customFormat="1">
      <c r="C33" s="3"/>
      <c r="D33" s="3"/>
      <c r="E33" s="3"/>
    </row>
    <row r="34" spans="3:5" s="1" customFormat="1">
      <c r="C34" s="3"/>
      <c r="D34" s="3"/>
      <c r="E34" s="3"/>
    </row>
    <row r="35" spans="3:5" s="1" customFormat="1">
      <c r="C35" s="3"/>
      <c r="D35" s="3"/>
      <c r="E35" s="3"/>
    </row>
    <row r="36" spans="3:5" s="1" customFormat="1">
      <c r="C36" s="3"/>
      <c r="D36" s="3"/>
      <c r="E36" s="3"/>
    </row>
    <row r="37" spans="3:5" s="1" customFormat="1">
      <c r="C37" s="3"/>
      <c r="D37" s="3"/>
      <c r="E37" s="3"/>
    </row>
    <row r="38" spans="3:5" s="1" customFormat="1">
      <c r="C38" s="3"/>
      <c r="D38" s="3"/>
      <c r="E38" s="3"/>
    </row>
    <row r="39" spans="3:5" s="1" customFormat="1">
      <c r="C39" s="3"/>
      <c r="D39" s="3"/>
      <c r="E39" s="3"/>
    </row>
    <row r="40" spans="3:5" s="1" customFormat="1">
      <c r="C40" s="3"/>
      <c r="D40" s="3"/>
      <c r="E40" s="3"/>
    </row>
    <row r="41" spans="3:5" s="1" customFormat="1">
      <c r="C41" s="3"/>
      <c r="D41" s="3"/>
      <c r="E41" s="3"/>
    </row>
    <row r="42" spans="3:5" s="1" customFormat="1">
      <c r="C42" s="3"/>
      <c r="D42" s="3"/>
      <c r="E42" s="3"/>
    </row>
    <row r="43" spans="3:5" s="1" customFormat="1">
      <c r="C43" s="3"/>
      <c r="D43" s="3"/>
      <c r="E43" s="3"/>
    </row>
    <row r="44" spans="3:5" s="1" customFormat="1">
      <c r="C44" s="3"/>
      <c r="D44" s="3"/>
      <c r="E44" s="3"/>
    </row>
    <row r="45" spans="3:5" s="1" customFormat="1">
      <c r="C45" s="3"/>
      <c r="D45" s="3"/>
      <c r="E45" s="3"/>
    </row>
    <row r="46" spans="3:5" s="1" customFormat="1">
      <c r="C46" s="3"/>
      <c r="D46" s="3"/>
      <c r="E46" s="3"/>
    </row>
    <row r="47" spans="3:5" s="1" customFormat="1">
      <c r="C47" s="3"/>
      <c r="D47" s="3"/>
      <c r="E47" s="3"/>
    </row>
    <row r="48" spans="3:5" s="1" customFormat="1">
      <c r="C48" s="3"/>
      <c r="D48" s="3"/>
      <c r="E48" s="3"/>
    </row>
    <row r="49" spans="3:5" s="1" customFormat="1">
      <c r="C49" s="3"/>
      <c r="D49" s="3"/>
      <c r="E49" s="3"/>
    </row>
    <row r="50" spans="3:5" s="1" customFormat="1">
      <c r="C50" s="3"/>
      <c r="D50" s="3"/>
      <c r="E50" s="3"/>
    </row>
    <row r="51" spans="3:5" s="1" customFormat="1">
      <c r="C51" s="3"/>
      <c r="D51" s="3"/>
      <c r="E51" s="3"/>
    </row>
    <row r="52" spans="3:5" s="1" customFormat="1">
      <c r="C52" s="3"/>
      <c r="D52" s="3"/>
      <c r="E52" s="3"/>
    </row>
    <row r="53" spans="3:5" s="1" customFormat="1">
      <c r="C53" s="3"/>
      <c r="D53" s="3"/>
      <c r="E53" s="3"/>
    </row>
    <row r="54" spans="3:5" s="1" customFormat="1">
      <c r="C54" s="3"/>
      <c r="D54" s="3"/>
      <c r="E54" s="3"/>
    </row>
    <row r="55" spans="3:5" s="1" customFormat="1">
      <c r="C55" s="3"/>
      <c r="D55" s="3"/>
      <c r="E55" s="3"/>
    </row>
    <row r="56" spans="3:5" s="1" customFormat="1">
      <c r="C56" s="3"/>
      <c r="D56" s="3"/>
      <c r="E56" s="3"/>
    </row>
    <row r="57" spans="3:5" s="1" customFormat="1">
      <c r="C57" s="3"/>
      <c r="D57" s="3"/>
      <c r="E57" s="3"/>
    </row>
    <row r="58" spans="3:5" s="1" customFormat="1">
      <c r="C58" s="3"/>
      <c r="D58" s="3"/>
      <c r="E58" s="3"/>
    </row>
    <row r="59" spans="3:5" s="1" customFormat="1">
      <c r="C59" s="3"/>
      <c r="D59" s="3"/>
      <c r="E59" s="3"/>
    </row>
    <row r="60" spans="3:5" s="1" customFormat="1">
      <c r="C60" s="3"/>
      <c r="D60" s="3"/>
      <c r="E60" s="3"/>
    </row>
    <row r="61" spans="3:5" s="1" customFormat="1">
      <c r="C61" s="3"/>
      <c r="D61" s="3"/>
      <c r="E61" s="3"/>
    </row>
    <row r="62" spans="3:5" s="1" customFormat="1">
      <c r="C62" s="3"/>
      <c r="D62" s="3"/>
      <c r="E62" s="3"/>
    </row>
    <row r="63" spans="3:5" s="1" customFormat="1">
      <c r="C63" s="3"/>
      <c r="D63" s="3"/>
      <c r="E63" s="3"/>
    </row>
    <row r="64" spans="3:5" s="1" customFormat="1">
      <c r="C64" s="3"/>
      <c r="D64" s="3"/>
      <c r="E64" s="3"/>
    </row>
    <row r="65" spans="3:5" s="1" customFormat="1">
      <c r="C65" s="3"/>
      <c r="D65" s="3"/>
      <c r="E65" s="3"/>
    </row>
    <row r="66" spans="3:5" s="1" customFormat="1">
      <c r="C66" s="3"/>
      <c r="D66" s="3"/>
      <c r="E66" s="3"/>
    </row>
    <row r="67" spans="3:5" s="1" customFormat="1">
      <c r="C67" s="3"/>
      <c r="D67" s="3"/>
      <c r="E67" s="3"/>
    </row>
    <row r="68" spans="3:5" s="1" customFormat="1">
      <c r="C68" s="3"/>
      <c r="D68" s="3"/>
      <c r="E68" s="3"/>
    </row>
    <row r="69" spans="3:5" s="1" customFormat="1">
      <c r="C69" s="3"/>
      <c r="D69" s="3"/>
      <c r="E69" s="3"/>
    </row>
    <row r="70" spans="3:5" s="1" customFormat="1">
      <c r="C70" s="3"/>
      <c r="D70" s="3"/>
      <c r="E70" s="3"/>
    </row>
    <row r="71" spans="3:5" s="1" customFormat="1">
      <c r="C71" s="3"/>
      <c r="D71" s="3"/>
      <c r="E71" s="3"/>
    </row>
    <row r="72" spans="3:5" s="1" customFormat="1">
      <c r="C72" s="3"/>
      <c r="D72" s="3"/>
      <c r="E72" s="3"/>
    </row>
    <row r="73" spans="3:5" s="1" customFormat="1">
      <c r="C73" s="3"/>
      <c r="D73" s="3"/>
      <c r="E73" s="3"/>
    </row>
    <row r="74" spans="3:5" s="1" customFormat="1">
      <c r="C74" s="3"/>
      <c r="D74" s="3"/>
      <c r="E74" s="3"/>
    </row>
    <row r="75" spans="3:5" s="1" customFormat="1">
      <c r="C75" s="3"/>
      <c r="D75" s="3"/>
      <c r="E75" s="3"/>
    </row>
    <row r="76" spans="3:5" s="1" customFormat="1">
      <c r="C76" s="3"/>
      <c r="D76" s="3"/>
      <c r="E76" s="3"/>
    </row>
    <row r="77" spans="3:5" s="1" customFormat="1">
      <c r="C77" s="3"/>
      <c r="D77" s="3"/>
      <c r="E77" s="3"/>
    </row>
    <row r="78" spans="3:5" s="1" customFormat="1">
      <c r="C78" s="3"/>
      <c r="D78" s="3"/>
      <c r="E78" s="3"/>
    </row>
    <row r="79" spans="3:5" s="1" customFormat="1">
      <c r="C79" s="3"/>
      <c r="D79" s="3"/>
      <c r="E79" s="3"/>
    </row>
    <row r="80" spans="3:5" s="1" customFormat="1">
      <c r="C80" s="3"/>
      <c r="D80" s="3"/>
      <c r="E80" s="3"/>
    </row>
    <row r="81" spans="3:5" s="1" customFormat="1">
      <c r="C81" s="3"/>
      <c r="D81" s="3"/>
      <c r="E81" s="3"/>
    </row>
    <row r="82" spans="3:5" s="1" customFormat="1">
      <c r="C82" s="3"/>
      <c r="D82" s="3"/>
      <c r="E82" s="3"/>
    </row>
  </sheetData>
  <mergeCells count="1">
    <mergeCell ref="B3:G3"/>
  </mergeCells>
  <phoneticPr fontId="1" type="noConversion"/>
  <conditionalFormatting sqref="E10">
    <cfRule type="iconSet" priority="5">
      <iconSet iconSet="3Arrows" reverse="1">
        <cfvo type="percent" val="0"/>
        <cfvo type="percent" val="20"/>
        <cfvo type="percent" val="50"/>
      </iconSet>
    </cfRule>
  </conditionalFormatting>
  <pageMargins left="0.75" right="0.75" top="1" bottom="1" header="0.5" footer="0.5"/>
  <pageSetup orientation="landscape" horizontalDpi="204" verticalDpi="1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6"/>
  <sheetViews>
    <sheetView workbookViewId="0">
      <selection activeCell="C10" sqref="C10"/>
    </sheetView>
  </sheetViews>
  <sheetFormatPr defaultRowHeight="12.75"/>
  <cols>
    <col min="1" max="1" width="4.7109375" style="1" customWidth="1"/>
    <col min="2" max="2" width="6" bestFit="1" customWidth="1"/>
    <col min="3" max="3" width="11" style="4" bestFit="1" customWidth="1"/>
    <col min="4" max="4" width="10.28515625" style="4" bestFit="1" customWidth="1"/>
    <col min="5" max="5" width="8.28515625" style="4" bestFit="1" customWidth="1"/>
    <col min="6" max="6" width="14.5703125" customWidth="1"/>
    <col min="7" max="7" width="15.28515625" style="1" customWidth="1"/>
    <col min="8" max="16" width="11.7109375" style="1"/>
  </cols>
  <sheetData>
    <row r="1" spans="2:7" ht="13.5" customHeight="1">
      <c r="B1" s="1"/>
      <c r="C1" s="3"/>
      <c r="D1" s="3"/>
      <c r="E1" s="3"/>
      <c r="F1" s="1"/>
    </row>
    <row r="2" spans="2:7" ht="20.25" customHeight="1" thickBot="1">
      <c r="B2" s="2"/>
      <c r="C2" s="3"/>
      <c r="D2" s="3"/>
      <c r="E2" s="3"/>
      <c r="F2" s="1"/>
    </row>
    <row r="3" spans="2:7" ht="18.75" customHeight="1">
      <c r="B3" s="131" t="s">
        <v>0</v>
      </c>
      <c r="C3" s="132"/>
      <c r="D3" s="132"/>
      <c r="E3" s="132"/>
      <c r="F3" s="132"/>
      <c r="G3" s="133"/>
    </row>
    <row r="4" spans="2:7" ht="2.25" customHeight="1">
      <c r="B4" s="114"/>
      <c r="C4" s="115"/>
      <c r="D4" s="115"/>
      <c r="E4" s="115"/>
      <c r="F4" s="115"/>
      <c r="G4" s="116"/>
    </row>
    <row r="5" spans="2:7" s="1" customFormat="1" ht="15" thickBot="1">
      <c r="B5" s="117" t="s">
        <v>19</v>
      </c>
      <c r="C5" s="118" t="s">
        <v>3</v>
      </c>
      <c r="D5" s="119" t="s">
        <v>4</v>
      </c>
      <c r="E5" s="119" t="s">
        <v>5</v>
      </c>
      <c r="F5" s="119" t="s">
        <v>6</v>
      </c>
      <c r="G5" s="120" t="s">
        <v>7</v>
      </c>
    </row>
    <row r="6" spans="2:7" s="1" customFormat="1">
      <c r="B6" s="111">
        <v>1</v>
      </c>
      <c r="C6" s="112">
        <v>38884</v>
      </c>
      <c r="D6" s="111" t="s">
        <v>1</v>
      </c>
      <c r="E6" s="111" t="s">
        <v>2</v>
      </c>
      <c r="F6" s="111">
        <v>2</v>
      </c>
      <c r="G6" s="113">
        <f>(68000*35*2)/5</f>
        <v>952000</v>
      </c>
    </row>
    <row r="7" spans="2:7" s="1" customFormat="1">
      <c r="B7" s="11">
        <v>2</v>
      </c>
      <c r="C7" s="12">
        <v>38883</v>
      </c>
      <c r="D7" s="11" t="s">
        <v>10</v>
      </c>
      <c r="E7" s="11" t="s">
        <v>13</v>
      </c>
      <c r="F7" s="11">
        <v>3</v>
      </c>
      <c r="G7" s="68">
        <f>68000*35*1.5</f>
        <v>3570000</v>
      </c>
    </row>
    <row r="8" spans="2:7" s="1" customFormat="1">
      <c r="B8" s="17">
        <v>3</v>
      </c>
      <c r="C8" s="18">
        <v>38883</v>
      </c>
      <c r="D8" s="17" t="s">
        <v>12</v>
      </c>
      <c r="E8" s="17" t="s">
        <v>13</v>
      </c>
      <c r="F8" s="17">
        <v>4</v>
      </c>
      <c r="G8" s="86">
        <f>68000*35</f>
        <v>2380000</v>
      </c>
    </row>
    <row r="9" spans="2:7" s="1" customFormat="1">
      <c r="B9" s="11">
        <v>4</v>
      </c>
      <c r="C9" s="12">
        <v>38888</v>
      </c>
      <c r="D9" s="11" t="s">
        <v>14</v>
      </c>
      <c r="E9" s="11" t="s">
        <v>13</v>
      </c>
      <c r="F9" s="11">
        <v>3</v>
      </c>
      <c r="G9" s="68">
        <f>(68000*35*2)/5</f>
        <v>952000</v>
      </c>
    </row>
    <row r="10" spans="2:7" s="1" customFormat="1">
      <c r="B10" s="17">
        <v>5</v>
      </c>
      <c r="C10" s="18">
        <v>38887</v>
      </c>
      <c r="D10" s="17" t="s">
        <v>15</v>
      </c>
      <c r="E10" s="17" t="s">
        <v>11</v>
      </c>
      <c r="F10" s="17">
        <v>2</v>
      </c>
      <c r="G10" s="86">
        <f>28500*35*2</f>
        <v>1995000</v>
      </c>
    </row>
    <row r="11" spans="2:7" s="1" customFormat="1">
      <c r="B11" s="11">
        <v>6</v>
      </c>
      <c r="C11" s="12">
        <v>38883</v>
      </c>
      <c r="D11" s="11" t="s">
        <v>1</v>
      </c>
      <c r="E11" s="11" t="s">
        <v>11</v>
      </c>
      <c r="F11" s="11">
        <v>5</v>
      </c>
      <c r="G11" s="68">
        <f>28500*35*4</f>
        <v>3990000</v>
      </c>
    </row>
    <row r="12" spans="2:7" s="1" customFormat="1">
      <c r="B12" s="17">
        <v>7</v>
      </c>
      <c r="C12" s="18">
        <v>38884</v>
      </c>
      <c r="D12" s="17" t="s">
        <v>10</v>
      </c>
      <c r="E12" s="17" t="s">
        <v>11</v>
      </c>
      <c r="F12" s="17">
        <v>1</v>
      </c>
      <c r="G12" s="86">
        <f>28500*35</f>
        <v>997500</v>
      </c>
    </row>
    <row r="13" spans="2:7" s="1" customFormat="1">
      <c r="B13" s="11">
        <v>8</v>
      </c>
      <c r="C13" s="12">
        <v>38883</v>
      </c>
      <c r="D13" s="11" t="s">
        <v>12</v>
      </c>
      <c r="E13" s="11" t="s">
        <v>2</v>
      </c>
      <c r="F13" s="11">
        <v>3</v>
      </c>
      <c r="G13" s="68">
        <f>21000*35*3</f>
        <v>2205000</v>
      </c>
    </row>
    <row r="14" spans="2:7" s="1" customFormat="1">
      <c r="B14" s="17">
        <v>9</v>
      </c>
      <c r="C14" s="18">
        <v>38888</v>
      </c>
      <c r="D14" s="17" t="s">
        <v>14</v>
      </c>
      <c r="E14" s="17" t="s">
        <v>2</v>
      </c>
      <c r="F14" s="17">
        <v>1</v>
      </c>
      <c r="G14" s="86">
        <f>21000*35*2</f>
        <v>1470000</v>
      </c>
    </row>
    <row r="15" spans="2:7" s="1" customFormat="1">
      <c r="B15" s="11">
        <v>10</v>
      </c>
      <c r="C15" s="12">
        <v>38887</v>
      </c>
      <c r="D15" s="11" t="s">
        <v>15</v>
      </c>
      <c r="E15" s="11" t="s">
        <v>11</v>
      </c>
      <c r="F15" s="11">
        <v>4</v>
      </c>
      <c r="G15" s="68">
        <f>21000*35*2.8</f>
        <v>2057999.9999999998</v>
      </c>
    </row>
    <row r="16" spans="2:7" s="1" customFormat="1">
      <c r="B16" s="17">
        <v>11</v>
      </c>
      <c r="C16" s="18">
        <v>38883</v>
      </c>
      <c r="D16" s="17" t="s">
        <v>1</v>
      </c>
      <c r="E16" s="17" t="s">
        <v>13</v>
      </c>
      <c r="F16" s="17">
        <v>2</v>
      </c>
      <c r="G16" s="86">
        <f>21000*35*5</f>
        <v>3675000</v>
      </c>
    </row>
    <row r="17" spans="2:7" s="1" customFormat="1">
      <c r="B17" s="11">
        <v>12</v>
      </c>
      <c r="C17" s="12">
        <v>38914</v>
      </c>
      <c r="D17" s="11" t="s">
        <v>10</v>
      </c>
      <c r="E17" s="11" t="s">
        <v>11</v>
      </c>
      <c r="F17" s="11">
        <v>1</v>
      </c>
      <c r="G17" s="68">
        <f>(43000*35)/3</f>
        <v>501666.66666666669</v>
      </c>
    </row>
    <row r="18" spans="2:7" s="1" customFormat="1">
      <c r="B18" s="17">
        <v>13</v>
      </c>
      <c r="C18" s="18">
        <v>38913</v>
      </c>
      <c r="D18" s="17" t="s">
        <v>12</v>
      </c>
      <c r="E18" s="17" t="s">
        <v>11</v>
      </c>
      <c r="F18" s="17">
        <v>3</v>
      </c>
      <c r="G18" s="86">
        <f>(43000*35)*2</f>
        <v>3010000</v>
      </c>
    </row>
    <row r="19" spans="2:7" s="1" customFormat="1">
      <c r="B19" s="11">
        <v>14</v>
      </c>
      <c r="C19" s="12">
        <v>38918</v>
      </c>
      <c r="D19" s="11" t="s">
        <v>14</v>
      </c>
      <c r="E19" s="11" t="s">
        <v>11</v>
      </c>
      <c r="F19" s="11">
        <v>1</v>
      </c>
      <c r="G19" s="68">
        <f>(43000*35)</f>
        <v>1505000</v>
      </c>
    </row>
    <row r="20" spans="2:7" s="1" customFormat="1">
      <c r="B20" s="17">
        <v>15</v>
      </c>
      <c r="C20" s="18">
        <v>38917</v>
      </c>
      <c r="D20" s="17" t="s">
        <v>15</v>
      </c>
      <c r="E20" s="17" t="s">
        <v>2</v>
      </c>
      <c r="F20" s="17">
        <v>5</v>
      </c>
      <c r="G20" s="86">
        <f>(43000*35)/3</f>
        <v>501666.66666666669</v>
      </c>
    </row>
    <row r="21" spans="2:7" s="1" customFormat="1">
      <c r="B21" s="11">
        <v>16</v>
      </c>
      <c r="C21" s="12">
        <v>38914</v>
      </c>
      <c r="D21" s="11" t="s">
        <v>10</v>
      </c>
      <c r="E21" s="11" t="s">
        <v>2</v>
      </c>
      <c r="F21" s="11">
        <v>1</v>
      </c>
      <c r="G21" s="68">
        <f>(3*23000*35)</f>
        <v>2415000</v>
      </c>
    </row>
    <row r="22" spans="2:7" s="1" customFormat="1">
      <c r="B22" s="17">
        <v>17</v>
      </c>
      <c r="C22" s="18">
        <v>38913</v>
      </c>
      <c r="D22" s="17" t="s">
        <v>12</v>
      </c>
      <c r="E22" s="17" t="s">
        <v>13</v>
      </c>
      <c r="F22" s="17">
        <v>1</v>
      </c>
      <c r="G22" s="86">
        <f>24000*35</f>
        <v>840000</v>
      </c>
    </row>
    <row r="23" spans="2:7" s="1" customFormat="1">
      <c r="B23" s="11">
        <v>18</v>
      </c>
      <c r="C23" s="12">
        <v>38918</v>
      </c>
      <c r="D23" s="11" t="s">
        <v>14</v>
      </c>
      <c r="E23" s="11" t="s">
        <v>2</v>
      </c>
      <c r="F23" s="11">
        <v>5</v>
      </c>
      <c r="G23" s="68">
        <f>24000*35</f>
        <v>840000</v>
      </c>
    </row>
    <row r="24" spans="2:7" s="1" customFormat="1">
      <c r="B24" s="17">
        <v>19</v>
      </c>
      <c r="C24" s="18">
        <v>38917</v>
      </c>
      <c r="D24" s="17" t="s">
        <v>15</v>
      </c>
      <c r="E24" s="17" t="s">
        <v>13</v>
      </c>
      <c r="F24" s="17">
        <v>3</v>
      </c>
      <c r="G24" s="86">
        <f>24000*35</f>
        <v>840000</v>
      </c>
    </row>
    <row r="25" spans="2:7" s="1" customFormat="1">
      <c r="C25" s="3"/>
      <c r="D25" s="3"/>
      <c r="E25" s="3"/>
    </row>
    <row r="26" spans="2:7" s="1" customFormat="1">
      <c r="C26" s="3"/>
      <c r="D26" s="3"/>
      <c r="E26" s="3"/>
    </row>
    <row r="27" spans="2:7" s="1" customFormat="1">
      <c r="C27" s="3"/>
      <c r="D27" s="3"/>
      <c r="E27" s="3"/>
    </row>
    <row r="28" spans="2:7" s="1" customFormat="1">
      <c r="C28" s="3"/>
      <c r="D28" s="3"/>
      <c r="E28" s="3"/>
    </row>
    <row r="29" spans="2:7" s="1" customFormat="1">
      <c r="C29" s="3"/>
      <c r="D29" s="3"/>
      <c r="E29" s="3"/>
    </row>
    <row r="30" spans="2:7" s="1" customFormat="1">
      <c r="C30" s="3"/>
      <c r="D30" s="3"/>
      <c r="E30" s="3"/>
    </row>
    <row r="31" spans="2:7" s="1" customFormat="1">
      <c r="C31" s="3"/>
      <c r="D31" s="3"/>
      <c r="E31" s="3"/>
    </row>
    <row r="32" spans="2:7" s="1" customFormat="1">
      <c r="C32" s="3"/>
      <c r="D32" s="3"/>
      <c r="E32" s="3"/>
    </row>
    <row r="33" spans="3:5" s="1" customFormat="1">
      <c r="C33" s="3"/>
      <c r="D33" s="3"/>
      <c r="E33" s="3"/>
    </row>
    <row r="34" spans="3:5" s="1" customFormat="1">
      <c r="C34" s="3"/>
      <c r="D34" s="3"/>
      <c r="E34" s="3"/>
    </row>
    <row r="35" spans="3:5" s="1" customFormat="1">
      <c r="C35" s="3"/>
      <c r="D35" s="3"/>
      <c r="E35" s="3"/>
    </row>
    <row r="36" spans="3:5" s="1" customFormat="1">
      <c r="C36" s="3"/>
      <c r="D36" s="3"/>
      <c r="E36" s="3"/>
    </row>
    <row r="37" spans="3:5" s="1" customFormat="1">
      <c r="C37" s="3"/>
      <c r="D37" s="3"/>
      <c r="E37" s="3"/>
    </row>
    <row r="38" spans="3:5" s="1" customFormat="1">
      <c r="C38" s="3"/>
      <c r="D38" s="3"/>
      <c r="E38" s="3"/>
    </row>
    <row r="39" spans="3:5" s="1" customFormat="1">
      <c r="C39" s="3"/>
      <c r="D39" s="3"/>
      <c r="E39" s="3"/>
    </row>
    <row r="40" spans="3:5" s="1" customFormat="1">
      <c r="C40" s="3"/>
      <c r="D40" s="3"/>
      <c r="E40" s="3"/>
    </row>
    <row r="41" spans="3:5" s="1" customFormat="1">
      <c r="C41" s="3"/>
      <c r="D41" s="3"/>
      <c r="E41" s="3"/>
    </row>
    <row r="42" spans="3:5" s="1" customFormat="1">
      <c r="C42" s="3"/>
      <c r="D42" s="3"/>
      <c r="E42" s="3"/>
    </row>
    <row r="43" spans="3:5" s="1" customFormat="1">
      <c r="C43" s="3"/>
      <c r="D43" s="3"/>
      <c r="E43" s="3"/>
    </row>
    <row r="44" spans="3:5" s="1" customFormat="1">
      <c r="C44" s="3"/>
      <c r="D44" s="3"/>
      <c r="E44" s="3"/>
    </row>
    <row r="45" spans="3:5" s="1" customFormat="1">
      <c r="C45" s="3"/>
      <c r="D45" s="3"/>
      <c r="E45" s="3"/>
    </row>
    <row r="46" spans="3:5" s="1" customFormat="1">
      <c r="C46" s="3"/>
      <c r="D46" s="3"/>
      <c r="E46" s="3"/>
    </row>
    <row r="47" spans="3:5" s="1" customFormat="1">
      <c r="C47" s="3"/>
      <c r="D47" s="3"/>
      <c r="E47" s="3"/>
    </row>
    <row r="48" spans="3:5" s="1" customFormat="1">
      <c r="C48" s="3"/>
      <c r="D48" s="3"/>
      <c r="E48" s="3"/>
    </row>
    <row r="49" spans="3:5" s="1" customFormat="1">
      <c r="C49" s="3"/>
      <c r="D49" s="3"/>
      <c r="E49" s="3"/>
    </row>
    <row r="50" spans="3:5" s="1" customFormat="1">
      <c r="C50" s="3"/>
      <c r="D50" s="3"/>
      <c r="E50" s="3"/>
    </row>
    <row r="51" spans="3:5" s="1" customFormat="1">
      <c r="C51" s="3"/>
      <c r="D51" s="3"/>
      <c r="E51" s="3"/>
    </row>
    <row r="52" spans="3:5" s="1" customFormat="1">
      <c r="C52" s="3"/>
      <c r="D52" s="3"/>
      <c r="E52" s="3"/>
    </row>
    <row r="53" spans="3:5" s="1" customFormat="1">
      <c r="C53" s="3"/>
      <c r="D53" s="3"/>
      <c r="E53" s="3"/>
    </row>
    <row r="54" spans="3:5" s="1" customFormat="1">
      <c r="C54" s="3"/>
      <c r="D54" s="3"/>
      <c r="E54" s="3"/>
    </row>
    <row r="55" spans="3:5" s="1" customFormat="1">
      <c r="C55" s="3"/>
      <c r="D55" s="3"/>
      <c r="E55" s="3"/>
    </row>
    <row r="56" spans="3:5" s="1" customFormat="1">
      <c r="C56" s="3"/>
      <c r="D56" s="3"/>
      <c r="E56" s="3"/>
    </row>
    <row r="57" spans="3:5" s="1" customFormat="1">
      <c r="C57" s="3"/>
      <c r="D57" s="3"/>
      <c r="E57" s="3"/>
    </row>
    <row r="58" spans="3:5" s="1" customFormat="1">
      <c r="C58" s="3"/>
      <c r="D58" s="3"/>
      <c r="E58" s="3"/>
    </row>
    <row r="59" spans="3:5" s="1" customFormat="1">
      <c r="C59" s="3"/>
      <c r="D59" s="3"/>
      <c r="E59" s="3"/>
    </row>
    <row r="60" spans="3:5" s="1" customFormat="1">
      <c r="C60" s="3"/>
      <c r="D60" s="3"/>
      <c r="E60" s="3"/>
    </row>
    <row r="61" spans="3:5" s="1" customFormat="1">
      <c r="C61" s="3"/>
      <c r="D61" s="3"/>
      <c r="E61" s="3"/>
    </row>
    <row r="62" spans="3:5" s="1" customFormat="1">
      <c r="C62" s="3"/>
      <c r="D62" s="3"/>
      <c r="E62" s="3"/>
    </row>
    <row r="63" spans="3:5" s="1" customFormat="1">
      <c r="C63" s="3"/>
      <c r="D63" s="3"/>
      <c r="E63" s="3"/>
    </row>
    <row r="64" spans="3:5" s="1" customFormat="1">
      <c r="C64" s="3"/>
      <c r="D64" s="3"/>
      <c r="E64" s="3"/>
    </row>
    <row r="65" spans="3:5" s="1" customFormat="1">
      <c r="C65" s="3"/>
      <c r="D65" s="3"/>
      <c r="E65" s="3"/>
    </row>
    <row r="66" spans="3:5" s="1" customFormat="1">
      <c r="C66" s="3"/>
      <c r="D66" s="3"/>
      <c r="E66" s="3"/>
    </row>
    <row r="67" spans="3:5" s="1" customFormat="1">
      <c r="C67" s="3"/>
      <c r="D67" s="3"/>
      <c r="E67" s="3"/>
    </row>
    <row r="68" spans="3:5" s="1" customFormat="1">
      <c r="C68" s="3"/>
      <c r="D68" s="3"/>
      <c r="E68" s="3"/>
    </row>
    <row r="69" spans="3:5" s="1" customFormat="1">
      <c r="C69" s="3"/>
      <c r="D69" s="3"/>
      <c r="E69" s="3"/>
    </row>
    <row r="70" spans="3:5" s="1" customFormat="1">
      <c r="C70" s="3"/>
      <c r="D70" s="3"/>
      <c r="E70" s="3"/>
    </row>
    <row r="71" spans="3:5" s="1" customFormat="1">
      <c r="C71" s="3"/>
      <c r="D71" s="3"/>
      <c r="E71" s="3"/>
    </row>
    <row r="72" spans="3:5" s="1" customFormat="1">
      <c r="C72" s="3"/>
      <c r="D72" s="3"/>
      <c r="E72" s="3"/>
    </row>
    <row r="73" spans="3:5" s="1" customFormat="1">
      <c r="C73" s="3"/>
      <c r="D73" s="3"/>
      <c r="E73" s="3"/>
    </row>
    <row r="74" spans="3:5" s="1" customFormat="1">
      <c r="C74" s="3"/>
      <c r="D74" s="3"/>
      <c r="E74" s="3"/>
    </row>
    <row r="75" spans="3:5" s="1" customFormat="1">
      <c r="C75" s="3"/>
      <c r="D75" s="3"/>
      <c r="E75" s="3"/>
    </row>
    <row r="76" spans="3:5" s="1" customFormat="1">
      <c r="C76" s="3"/>
      <c r="D76" s="3"/>
      <c r="E76" s="3"/>
    </row>
  </sheetData>
  <sortState ref="B6:G24">
    <sortCondition ref="B6"/>
  </sortState>
  <mergeCells count="1">
    <mergeCell ref="B3:G3"/>
  </mergeCells>
  <phoneticPr fontId="1" type="noConversion"/>
  <conditionalFormatting sqref="E10">
    <cfRule type="iconSet" priority="6">
      <iconSet reverse="1">
        <cfvo type="percent" val="0"/>
        <cfvo type="percent" val="33"/>
        <cfvo type="percent" val="67"/>
      </iconSet>
    </cfRule>
    <cfRule type="iconSet" priority="7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9">
    <cfRule type="iconSet" priority="4">
      <iconSet reverse="1">
        <cfvo type="percent" val="0"/>
        <cfvo type="percent" val="33"/>
        <cfvo type="percent" val="67"/>
      </iconSet>
    </cfRule>
    <cfRule type="iconSet" priority="5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8">
    <cfRule type="iconSet" priority="181">
      <iconSet reverse="1">
        <cfvo type="percent" val="0"/>
        <cfvo type="percent" val="33"/>
        <cfvo type="percent" val="67"/>
      </iconSet>
    </cfRule>
    <cfRule type="iconSet" priority="182">
      <iconSet iconSet="5Rating">
        <cfvo type="percent" val="0"/>
        <cfvo type="percent" val="20"/>
        <cfvo type="percent" val="40"/>
        <cfvo type="percent" val="60"/>
        <cfvo type="percent" val="80" gte="0"/>
      </iconSet>
    </cfRule>
    <cfRule type="dataBar" priority="2">
      <dataBar>
        <cfvo type="min" val="0"/>
        <cfvo type="max" val="0"/>
        <color rgb="FFFF555A"/>
      </dataBar>
    </cfRule>
  </conditionalFormatting>
  <conditionalFormatting sqref="G6:G24">
    <cfRule type="iconSet" priority="235">
      <iconSet iconSet="4Arrows">
        <cfvo type="percent" val="0"/>
        <cfvo type="percent" val="25"/>
        <cfvo type="percent" val="50"/>
        <cfvo type="percent" val="75"/>
      </iconSet>
    </cfRule>
    <cfRule type="iconSet" priority="236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237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238">
      <iconSet iconSet="4Arrows" reverse="1">
        <cfvo type="percent" val="0"/>
        <cfvo type="percent" val="25"/>
        <cfvo type="percent" val="50"/>
        <cfvo type="percent" val="75"/>
      </iconSet>
    </cfRule>
    <cfRule type="iconSet" priority="239">
      <iconSet iconSet="4Arrows">
        <cfvo type="percent" val="0"/>
        <cfvo type="percent" val="25"/>
        <cfvo type="percent" val="50"/>
        <cfvo type="percent" val="75"/>
      </iconSet>
    </cfRule>
    <cfRule type="iconSet" priority="240">
      <iconSet reverse="1">
        <cfvo type="percent" val="0"/>
        <cfvo type="percent" val="33"/>
        <cfvo type="percent" val="67"/>
      </iconSet>
    </cfRule>
    <cfRule type="iconSet" priority="241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G6:G24">
    <cfRule type="iconSet" priority="3">
      <iconSet iconSet="3Arrows">
        <cfvo type="percent" val="0"/>
        <cfvo type="percent" val="20"/>
        <cfvo type="percent" val="60"/>
      </iconSet>
    </cfRule>
  </conditionalFormatting>
  <conditionalFormatting sqref="E7">
    <cfRule type="dataBar" priority="1">
      <dataBar>
        <cfvo type="min" val="0"/>
        <cfvo type="max" val="0"/>
        <color rgb="FF008AEF"/>
      </dataBar>
    </cfRule>
  </conditionalFormatting>
  <pageMargins left="0.75" right="0.75" top="1" bottom="1" header="0.5" footer="0.5"/>
  <pageSetup orientation="landscape" horizontalDpi="204" verticalDpi="1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7"/>
  <sheetViews>
    <sheetView topLeftCell="B2" zoomScale="90" zoomScaleNormal="90" workbookViewId="0">
      <selection activeCell="H10" sqref="H10"/>
    </sheetView>
  </sheetViews>
  <sheetFormatPr defaultRowHeight="12.75"/>
  <cols>
    <col min="1" max="1" width="2.7109375" style="1" customWidth="1"/>
    <col min="2" max="2" width="12.5703125" customWidth="1"/>
    <col min="3" max="3" width="11.42578125" style="4" customWidth="1"/>
    <col min="4" max="4" width="9.42578125" style="4" customWidth="1"/>
    <col min="5" max="5" width="7.28515625" style="4" customWidth="1"/>
    <col min="6" max="6" width="11.85546875" bestFit="1" customWidth="1"/>
    <col min="7" max="7" width="5.85546875" style="1" customWidth="1"/>
    <col min="8" max="8" width="10.28515625" style="1" bestFit="1" customWidth="1"/>
    <col min="9" max="9" width="8.28515625" style="1" bestFit="1" customWidth="1"/>
    <col min="10" max="10" width="6.42578125" style="1" customWidth="1"/>
    <col min="11" max="11" width="8.28515625" style="1" bestFit="1" customWidth="1"/>
    <col min="12" max="12" width="11.85546875" style="1" customWidth="1"/>
    <col min="13" max="13" width="6.42578125" style="1" customWidth="1"/>
    <col min="14" max="17" width="9.140625" style="1"/>
  </cols>
  <sheetData>
    <row r="1" spans="2:17" ht="13.5" customHeight="1">
      <c r="B1" s="1"/>
      <c r="C1" s="3"/>
      <c r="D1" s="3"/>
      <c r="E1" s="3"/>
      <c r="F1" s="1"/>
    </row>
    <row r="2" spans="2:17" ht="20.25" customHeight="1">
      <c r="B2" s="2"/>
      <c r="C2" s="3"/>
      <c r="D2" s="3"/>
      <c r="E2" s="3"/>
      <c r="F2" s="1"/>
    </row>
    <row r="3" spans="2:17" ht="18.75" customHeight="1">
      <c r="B3" s="124" t="s">
        <v>0</v>
      </c>
      <c r="C3" s="122"/>
      <c r="D3" s="122"/>
      <c r="E3" s="122"/>
      <c r="F3" s="123"/>
      <c r="H3" s="125" t="s">
        <v>16</v>
      </c>
      <c r="I3" s="125"/>
      <c r="J3" s="125"/>
      <c r="K3" s="125"/>
      <c r="L3" s="125"/>
      <c r="Q3"/>
    </row>
    <row r="4" spans="2:17" ht="2.25" customHeight="1">
      <c r="B4" s="39"/>
      <c r="C4" s="28"/>
      <c r="D4" s="28"/>
      <c r="E4" s="28"/>
      <c r="F4" s="29"/>
      <c r="Q4"/>
    </row>
    <row r="5" spans="2:17" s="1" customFormat="1" ht="13.5" thickBot="1">
      <c r="B5" s="48" t="s">
        <v>3</v>
      </c>
      <c r="C5" s="40" t="s">
        <v>4</v>
      </c>
      <c r="D5" s="40" t="s">
        <v>5</v>
      </c>
      <c r="E5" s="40" t="s">
        <v>6</v>
      </c>
      <c r="F5" s="49" t="s">
        <v>7</v>
      </c>
      <c r="H5" s="6" t="s">
        <v>4</v>
      </c>
      <c r="I5" s="6" t="s">
        <v>5</v>
      </c>
      <c r="J5" s="6" t="s">
        <v>6</v>
      </c>
      <c r="K5" s="6" t="s">
        <v>6</v>
      </c>
      <c r="L5" s="6" t="s">
        <v>7</v>
      </c>
    </row>
    <row r="6" spans="2:17" s="1" customFormat="1" ht="13.5" thickTop="1">
      <c r="B6" s="41">
        <v>38883</v>
      </c>
      <c r="C6" s="42" t="s">
        <v>12</v>
      </c>
      <c r="D6" s="42" t="s">
        <v>13</v>
      </c>
      <c r="E6" s="42">
        <v>1</v>
      </c>
      <c r="F6" s="45">
        <f>(43000*35)/3</f>
        <v>501666.66666666669</v>
      </c>
      <c r="H6" s="5"/>
      <c r="I6" s="19"/>
      <c r="J6" s="5" t="s">
        <v>23</v>
      </c>
      <c r="K6" s="5" t="s">
        <v>20</v>
      </c>
      <c r="L6" s="19"/>
    </row>
    <row r="7" spans="2:17" s="1" customFormat="1">
      <c r="B7" s="43">
        <v>38883</v>
      </c>
      <c r="C7" s="44" t="s">
        <v>12</v>
      </c>
      <c r="D7" s="44" t="s">
        <v>13</v>
      </c>
      <c r="E7" s="44">
        <v>3</v>
      </c>
      <c r="F7" s="46">
        <f>(43000*35)</f>
        <v>1505000</v>
      </c>
    </row>
    <row r="8" spans="2:17" s="1" customFormat="1">
      <c r="B8" s="43">
        <v>38883</v>
      </c>
      <c r="C8" s="44" t="s">
        <v>15</v>
      </c>
      <c r="D8" s="44" t="s">
        <v>2</v>
      </c>
      <c r="E8" s="44">
        <v>2</v>
      </c>
      <c r="F8" s="46">
        <f>28500*35*2</f>
        <v>1995000</v>
      </c>
    </row>
    <row r="9" spans="2:17" s="1" customFormat="1">
      <c r="B9" s="43">
        <v>38883</v>
      </c>
      <c r="C9" s="44" t="s">
        <v>1</v>
      </c>
      <c r="D9" s="44" t="s">
        <v>2</v>
      </c>
      <c r="E9" s="44">
        <v>5</v>
      </c>
      <c r="F9" s="46">
        <f>28500*35*5</f>
        <v>4987500</v>
      </c>
    </row>
    <row r="10" spans="2:17" s="1" customFormat="1" ht="14.25" customHeight="1">
      <c r="B10" s="43">
        <v>38883</v>
      </c>
      <c r="C10" s="44" t="s">
        <v>1</v>
      </c>
      <c r="D10" s="44" t="s">
        <v>2</v>
      </c>
      <c r="E10" s="44">
        <v>2</v>
      </c>
      <c r="F10" s="46">
        <f>28500*35*2</f>
        <v>1995000</v>
      </c>
    </row>
    <row r="11" spans="2:17" s="1" customFormat="1" ht="14.25" customHeight="1">
      <c r="B11" s="43">
        <v>38884</v>
      </c>
      <c r="C11" s="44" t="s">
        <v>10</v>
      </c>
      <c r="D11" s="44" t="s">
        <v>17</v>
      </c>
      <c r="E11" s="44">
        <v>3</v>
      </c>
      <c r="F11" s="47">
        <f>(3*23000*35)</f>
        <v>2415000</v>
      </c>
    </row>
    <row r="12" spans="2:17" s="1" customFormat="1">
      <c r="B12" s="43">
        <v>38884</v>
      </c>
      <c r="C12" s="44" t="s">
        <v>10</v>
      </c>
      <c r="D12" s="44" t="s">
        <v>11</v>
      </c>
      <c r="E12" s="44">
        <v>1</v>
      </c>
      <c r="F12" s="46">
        <f>24000*35</f>
        <v>840000</v>
      </c>
    </row>
    <row r="13" spans="2:17" s="1" customFormat="1">
      <c r="B13" s="43">
        <v>38887</v>
      </c>
      <c r="C13" s="44" t="s">
        <v>15</v>
      </c>
      <c r="D13" s="44" t="s">
        <v>11</v>
      </c>
      <c r="E13" s="44">
        <v>2</v>
      </c>
      <c r="F13" s="46">
        <f>(68000*35*2)/5</f>
        <v>952000</v>
      </c>
    </row>
    <row r="14" spans="2:17" s="1" customFormat="1">
      <c r="B14" s="43">
        <v>38887</v>
      </c>
      <c r="C14" s="44" t="s">
        <v>15</v>
      </c>
      <c r="D14" s="44" t="s">
        <v>11</v>
      </c>
      <c r="E14" s="44">
        <v>5</v>
      </c>
      <c r="F14" s="46">
        <f>68000*35</f>
        <v>2380000</v>
      </c>
    </row>
    <row r="15" spans="2:17" s="1" customFormat="1">
      <c r="B15" s="43">
        <v>38888</v>
      </c>
      <c r="C15" s="44" t="s">
        <v>14</v>
      </c>
      <c r="D15" s="44" t="s">
        <v>2</v>
      </c>
      <c r="E15" s="44">
        <v>3</v>
      </c>
      <c r="F15" s="46">
        <f>21000*35</f>
        <v>735000</v>
      </c>
    </row>
    <row r="16" spans="2:17" s="1" customFormat="1">
      <c r="B16" s="43">
        <v>38888</v>
      </c>
      <c r="C16" s="44" t="s">
        <v>14</v>
      </c>
      <c r="D16" s="44" t="s">
        <v>2</v>
      </c>
      <c r="E16" s="44">
        <v>1</v>
      </c>
      <c r="F16" s="46">
        <f>21000*35</f>
        <v>735000</v>
      </c>
    </row>
    <row r="17" spans="2:6" s="1" customFormat="1">
      <c r="B17" s="43">
        <v>38913</v>
      </c>
      <c r="C17" s="44" t="s">
        <v>12</v>
      </c>
      <c r="D17" s="44" t="s">
        <v>13</v>
      </c>
      <c r="E17" s="44">
        <v>1</v>
      </c>
      <c r="F17" s="46">
        <f>(43000*35)/3</f>
        <v>501666.66666666669</v>
      </c>
    </row>
    <row r="18" spans="2:6" s="1" customFormat="1">
      <c r="B18" s="43">
        <v>38913</v>
      </c>
      <c r="C18" s="44" t="s">
        <v>12</v>
      </c>
      <c r="D18" s="44" t="s">
        <v>2</v>
      </c>
      <c r="E18" s="44">
        <v>3</v>
      </c>
      <c r="F18" s="46">
        <f>(43000*35)</f>
        <v>1505000</v>
      </c>
    </row>
    <row r="19" spans="2:6" s="1" customFormat="1">
      <c r="B19" s="43">
        <v>38913</v>
      </c>
      <c r="C19" s="44" t="s">
        <v>1</v>
      </c>
      <c r="D19" s="44" t="s">
        <v>2</v>
      </c>
      <c r="E19" s="44">
        <v>2</v>
      </c>
      <c r="F19" s="46">
        <f>28500*35*2</f>
        <v>1995000</v>
      </c>
    </row>
    <row r="20" spans="2:6" s="1" customFormat="1">
      <c r="B20" s="43">
        <v>38914</v>
      </c>
      <c r="C20" s="44" t="s">
        <v>10</v>
      </c>
      <c r="D20" s="44" t="s">
        <v>11</v>
      </c>
      <c r="E20" s="44">
        <v>1</v>
      </c>
      <c r="F20" s="46">
        <f>24000*35</f>
        <v>840000</v>
      </c>
    </row>
    <row r="21" spans="2:6" s="1" customFormat="1">
      <c r="B21" s="43">
        <v>38914</v>
      </c>
      <c r="C21" s="44" t="s">
        <v>10</v>
      </c>
      <c r="D21" s="44" t="s">
        <v>11</v>
      </c>
      <c r="E21" s="44">
        <v>1</v>
      </c>
      <c r="F21" s="46">
        <f>24000*35</f>
        <v>840000</v>
      </c>
    </row>
    <row r="22" spans="2:6" s="1" customFormat="1">
      <c r="B22" s="43">
        <v>38917</v>
      </c>
      <c r="C22" s="44" t="s">
        <v>1</v>
      </c>
      <c r="D22" s="44" t="s">
        <v>11</v>
      </c>
      <c r="E22" s="44">
        <v>5</v>
      </c>
      <c r="F22" s="46">
        <f>68000*35</f>
        <v>2380000</v>
      </c>
    </row>
    <row r="23" spans="2:6" s="1" customFormat="1">
      <c r="B23" s="43">
        <v>38917</v>
      </c>
      <c r="C23" s="44" t="s">
        <v>1</v>
      </c>
      <c r="D23" s="44" t="s">
        <v>11</v>
      </c>
      <c r="E23" s="44">
        <v>3</v>
      </c>
      <c r="F23" s="46">
        <f>(68000*35*3)/5</f>
        <v>1428000</v>
      </c>
    </row>
    <row r="24" spans="2:6" s="1" customFormat="1">
      <c r="B24" s="43">
        <v>38918</v>
      </c>
      <c r="C24" s="44" t="s">
        <v>14</v>
      </c>
      <c r="D24" s="44" t="s">
        <v>2</v>
      </c>
      <c r="E24" s="44">
        <v>1</v>
      </c>
      <c r="F24" s="46">
        <f>21000*35</f>
        <v>735000</v>
      </c>
    </row>
    <row r="25" spans="2:6" s="1" customFormat="1">
      <c r="B25" s="50">
        <v>38918</v>
      </c>
      <c r="C25" s="51" t="s">
        <v>14</v>
      </c>
      <c r="D25" s="51" t="s">
        <v>2</v>
      </c>
      <c r="E25" s="51">
        <v>5</v>
      </c>
      <c r="F25" s="52">
        <f>21000*35*5</f>
        <v>3675000</v>
      </c>
    </row>
    <row r="26" spans="2:6" s="1" customFormat="1">
      <c r="C26" s="3"/>
      <c r="D26" s="3"/>
      <c r="E26" s="3"/>
    </row>
    <row r="27" spans="2:6" s="1" customFormat="1">
      <c r="C27" s="3"/>
      <c r="D27" s="3"/>
      <c r="E27" s="3"/>
    </row>
    <row r="28" spans="2:6" s="1" customFormat="1">
      <c r="C28" s="3"/>
      <c r="D28" s="3"/>
      <c r="E28" s="3"/>
    </row>
    <row r="29" spans="2:6" s="1" customFormat="1">
      <c r="C29" s="3"/>
      <c r="D29" s="3"/>
      <c r="E29" s="3"/>
    </row>
    <row r="30" spans="2:6" s="1" customFormat="1">
      <c r="C30" s="3"/>
      <c r="D30" s="3"/>
      <c r="E30" s="3"/>
    </row>
    <row r="31" spans="2:6" s="1" customFormat="1">
      <c r="C31" s="3"/>
      <c r="D31" s="3"/>
      <c r="E31" s="3"/>
    </row>
    <row r="32" spans="2:6" s="1" customFormat="1">
      <c r="C32" s="3"/>
      <c r="D32" s="3"/>
      <c r="E32" s="3"/>
    </row>
    <row r="33" spans="3:5" s="1" customFormat="1">
      <c r="C33" s="3"/>
      <c r="D33" s="3"/>
      <c r="E33" s="3"/>
    </row>
    <row r="34" spans="3:5" s="1" customFormat="1">
      <c r="C34" s="3"/>
      <c r="D34" s="3"/>
      <c r="E34" s="3"/>
    </row>
    <row r="35" spans="3:5" s="1" customFormat="1">
      <c r="C35" s="3"/>
      <c r="D35" s="3"/>
      <c r="E35" s="3"/>
    </row>
    <row r="36" spans="3:5" s="1" customFormat="1">
      <c r="C36" s="3"/>
      <c r="D36" s="3"/>
      <c r="E36" s="3"/>
    </row>
    <row r="37" spans="3:5" s="1" customFormat="1">
      <c r="C37" s="3"/>
      <c r="D37" s="3"/>
      <c r="E37" s="3"/>
    </row>
    <row r="38" spans="3:5" s="1" customFormat="1">
      <c r="C38" s="3"/>
      <c r="D38" s="3"/>
      <c r="E38" s="3"/>
    </row>
    <row r="39" spans="3:5" s="1" customFormat="1">
      <c r="C39" s="3"/>
      <c r="D39" s="3"/>
      <c r="E39" s="3"/>
    </row>
    <row r="40" spans="3:5" s="1" customFormat="1">
      <c r="C40" s="3"/>
      <c r="D40" s="3"/>
      <c r="E40" s="3"/>
    </row>
    <row r="41" spans="3:5" s="1" customFormat="1">
      <c r="C41" s="3"/>
      <c r="D41" s="3"/>
      <c r="E41" s="3"/>
    </row>
    <row r="42" spans="3:5" s="1" customFormat="1">
      <c r="C42" s="3"/>
      <c r="D42" s="3"/>
      <c r="E42" s="3"/>
    </row>
    <row r="43" spans="3:5" s="1" customFormat="1">
      <c r="C43" s="3"/>
      <c r="D43" s="3"/>
      <c r="E43" s="3"/>
    </row>
    <row r="44" spans="3:5" s="1" customFormat="1">
      <c r="C44" s="3"/>
      <c r="D44" s="3"/>
      <c r="E44" s="3"/>
    </row>
    <row r="45" spans="3:5" s="1" customFormat="1">
      <c r="C45" s="3"/>
      <c r="D45" s="3"/>
      <c r="E45" s="3"/>
    </row>
    <row r="46" spans="3:5" s="1" customFormat="1">
      <c r="C46" s="3"/>
      <c r="D46" s="3"/>
      <c r="E46" s="3"/>
    </row>
    <row r="47" spans="3:5" s="1" customFormat="1">
      <c r="C47" s="3"/>
      <c r="D47" s="3"/>
      <c r="E47" s="3"/>
    </row>
    <row r="48" spans="3:5" s="1" customFormat="1">
      <c r="C48" s="3"/>
      <c r="D48" s="3"/>
      <c r="E48" s="3"/>
    </row>
    <row r="49" spans="3:5" s="1" customFormat="1">
      <c r="C49" s="3"/>
      <c r="D49" s="3"/>
      <c r="E49" s="3"/>
    </row>
    <row r="50" spans="3:5" s="1" customFormat="1">
      <c r="C50" s="3"/>
      <c r="D50" s="3"/>
      <c r="E50" s="3"/>
    </row>
    <row r="51" spans="3:5" s="1" customFormat="1">
      <c r="C51" s="3"/>
      <c r="D51" s="3"/>
      <c r="E51" s="3"/>
    </row>
    <row r="52" spans="3:5" s="1" customFormat="1">
      <c r="C52" s="3"/>
      <c r="D52" s="3"/>
      <c r="E52" s="3"/>
    </row>
    <row r="53" spans="3:5" s="1" customFormat="1">
      <c r="C53" s="3"/>
      <c r="D53" s="3"/>
      <c r="E53" s="3"/>
    </row>
    <row r="54" spans="3:5" s="1" customFormat="1">
      <c r="C54" s="3"/>
      <c r="D54" s="3"/>
      <c r="E54" s="3"/>
    </row>
    <row r="55" spans="3:5" s="1" customFormat="1">
      <c r="C55" s="3"/>
      <c r="D55" s="3"/>
      <c r="E55" s="3"/>
    </row>
    <row r="56" spans="3:5" s="1" customFormat="1">
      <c r="C56" s="3"/>
      <c r="D56" s="3"/>
      <c r="E56" s="3"/>
    </row>
    <row r="57" spans="3:5" s="1" customFormat="1">
      <c r="C57" s="3"/>
      <c r="D57" s="3"/>
      <c r="E57" s="3"/>
    </row>
    <row r="58" spans="3:5" s="1" customFormat="1">
      <c r="C58" s="3"/>
      <c r="D58" s="3"/>
      <c r="E58" s="3"/>
    </row>
    <row r="59" spans="3:5" s="1" customFormat="1">
      <c r="C59" s="3"/>
      <c r="D59" s="3"/>
      <c r="E59" s="3"/>
    </row>
    <row r="60" spans="3:5" s="1" customFormat="1">
      <c r="C60" s="3"/>
      <c r="D60" s="3"/>
      <c r="E60" s="3"/>
    </row>
    <row r="61" spans="3:5" s="1" customFormat="1">
      <c r="C61" s="3"/>
      <c r="D61" s="3"/>
      <c r="E61" s="3"/>
    </row>
    <row r="62" spans="3:5" s="1" customFormat="1">
      <c r="C62" s="3"/>
      <c r="D62" s="3"/>
      <c r="E62" s="3"/>
    </row>
    <row r="63" spans="3:5" s="1" customFormat="1">
      <c r="C63" s="3"/>
      <c r="D63" s="3"/>
      <c r="E63" s="3"/>
    </row>
    <row r="64" spans="3:5" s="1" customFormat="1">
      <c r="C64" s="3"/>
      <c r="D64" s="3"/>
      <c r="E64" s="3"/>
    </row>
    <row r="65" spans="3:5" s="1" customFormat="1">
      <c r="C65" s="3"/>
      <c r="D65" s="3"/>
      <c r="E65" s="3"/>
    </row>
    <row r="66" spans="3:5" s="1" customFormat="1">
      <c r="C66" s="3"/>
      <c r="D66" s="3"/>
      <c r="E66" s="3"/>
    </row>
    <row r="67" spans="3:5" s="1" customFormat="1">
      <c r="C67" s="3"/>
      <c r="D67" s="3"/>
      <c r="E67" s="3"/>
    </row>
    <row r="68" spans="3:5" s="1" customFormat="1">
      <c r="C68" s="3"/>
      <c r="D68" s="3"/>
      <c r="E68" s="3"/>
    </row>
    <row r="69" spans="3:5" s="1" customFormat="1">
      <c r="C69" s="3"/>
      <c r="D69" s="3"/>
      <c r="E69" s="3"/>
    </row>
    <row r="70" spans="3:5" s="1" customFormat="1">
      <c r="C70" s="3"/>
      <c r="D70" s="3"/>
      <c r="E70" s="3"/>
    </row>
    <row r="71" spans="3:5" s="1" customFormat="1">
      <c r="C71" s="3"/>
      <c r="D71" s="3"/>
      <c r="E71" s="3"/>
    </row>
    <row r="72" spans="3:5" s="1" customFormat="1">
      <c r="C72" s="3"/>
      <c r="D72" s="3"/>
      <c r="E72" s="3"/>
    </row>
    <row r="73" spans="3:5" s="1" customFormat="1">
      <c r="C73" s="3"/>
      <c r="D73" s="3"/>
      <c r="E73" s="3"/>
    </row>
    <row r="74" spans="3:5" s="1" customFormat="1">
      <c r="C74" s="3"/>
      <c r="D74" s="3"/>
      <c r="E74" s="3"/>
    </row>
    <row r="75" spans="3:5" s="1" customFormat="1">
      <c r="C75" s="3"/>
      <c r="D75" s="3"/>
      <c r="E75" s="3"/>
    </row>
    <row r="76" spans="3:5" s="1" customFormat="1">
      <c r="C76" s="3"/>
      <c r="D76" s="3"/>
      <c r="E76" s="3"/>
    </row>
    <row r="77" spans="3:5" s="1" customFormat="1">
      <c r="C77" s="3"/>
      <c r="D77" s="3"/>
      <c r="E77" s="3"/>
    </row>
  </sheetData>
  <mergeCells count="2">
    <mergeCell ref="B3:F3"/>
    <mergeCell ref="H3:L3"/>
  </mergeCells>
  <phoneticPr fontId="1" type="noConversion"/>
  <pageMargins left="0.75" right="0.75" top="1" bottom="1" header="0.5" footer="0.5"/>
  <pageSetup orientation="landscape" horizontalDpi="204" verticalDpi="196" r:id="rId1"/>
  <headerFooter alignWithMargins="0"/>
  <ignoredErrors>
    <ignoredError sqref="F9" formula="1"/>
  </ignoredErrors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:S74"/>
  <sheetViews>
    <sheetView topLeftCell="E2" workbookViewId="0">
      <selection activeCell="F4" sqref="F4:F22"/>
    </sheetView>
  </sheetViews>
  <sheetFormatPr defaultRowHeight="12.75"/>
  <cols>
    <col min="1" max="1" width="4.7109375" style="1" customWidth="1"/>
    <col min="2" max="2" width="7.42578125" customWidth="1"/>
    <col min="3" max="3" width="11" style="4" bestFit="1" customWidth="1"/>
    <col min="4" max="4" width="23.140625" style="4" customWidth="1"/>
    <col min="5" max="5" width="10.28515625" style="4" customWidth="1"/>
    <col min="6" max="12" width="11.5703125" style="1" customWidth="1"/>
    <col min="13" max="13" width="13.28515625" style="1" customWidth="1"/>
    <col min="14" max="14" width="4.140625" style="1" customWidth="1"/>
    <col min="15" max="19" width="9.140625" style="1"/>
  </cols>
  <sheetData>
    <row r="1" spans="2:13" ht="13.5" customHeight="1">
      <c r="B1" s="1"/>
      <c r="C1" s="3"/>
      <c r="D1" s="3"/>
      <c r="E1" s="3"/>
    </row>
    <row r="2" spans="2:13" ht="20.25" customHeight="1">
      <c r="B2" s="2"/>
      <c r="C2" s="3"/>
      <c r="D2" s="3"/>
      <c r="E2" s="3"/>
    </row>
    <row r="3" spans="2:13" s="1" customFormat="1" ht="14.25">
      <c r="B3" s="13" t="s">
        <v>19</v>
      </c>
      <c r="C3" s="14" t="s">
        <v>3</v>
      </c>
      <c r="D3" s="15" t="s">
        <v>4</v>
      </c>
      <c r="E3" s="15" t="s">
        <v>5</v>
      </c>
      <c r="F3" s="15" t="s">
        <v>6</v>
      </c>
      <c r="G3" s="15" t="s">
        <v>6</v>
      </c>
      <c r="H3" s="15" t="s">
        <v>6</v>
      </c>
      <c r="I3" s="15" t="s">
        <v>6</v>
      </c>
      <c r="J3" s="15" t="s">
        <v>6</v>
      </c>
      <c r="K3" s="15" t="s">
        <v>6</v>
      </c>
      <c r="L3" s="15" t="s">
        <v>6</v>
      </c>
      <c r="M3" s="16" t="s">
        <v>7</v>
      </c>
    </row>
    <row r="4" spans="2:13" s="1" customFormat="1">
      <c r="B4" s="17">
        <v>1</v>
      </c>
      <c r="C4" s="97">
        <v>38884</v>
      </c>
      <c r="D4" s="99" t="s">
        <v>30</v>
      </c>
      <c r="E4" s="108" t="s">
        <v>31</v>
      </c>
      <c r="F4" s="100">
        <v>1</v>
      </c>
      <c r="G4" s="100">
        <v>1</v>
      </c>
      <c r="H4" s="100">
        <v>1</v>
      </c>
      <c r="I4" s="100">
        <v>1</v>
      </c>
      <c r="J4" s="100">
        <v>1</v>
      </c>
      <c r="K4" s="100">
        <v>1</v>
      </c>
      <c r="L4" s="100">
        <v>2</v>
      </c>
      <c r="M4" s="101">
        <f>(68000*35*2)/5</f>
        <v>952000</v>
      </c>
    </row>
    <row r="5" spans="2:13" s="1" customFormat="1">
      <c r="B5" s="11">
        <v>2</v>
      </c>
      <c r="C5" s="98">
        <v>38883</v>
      </c>
      <c r="D5" s="102" t="s">
        <v>32</v>
      </c>
      <c r="E5" s="109" t="s">
        <v>33</v>
      </c>
      <c r="F5" s="103">
        <v>1</v>
      </c>
      <c r="G5" s="103">
        <v>1</v>
      </c>
      <c r="H5" s="103">
        <v>1</v>
      </c>
      <c r="I5" s="103">
        <v>1</v>
      </c>
      <c r="J5" s="103">
        <v>1</v>
      </c>
      <c r="K5" s="103">
        <v>1</v>
      </c>
      <c r="L5" s="103">
        <v>3</v>
      </c>
      <c r="M5" s="104">
        <f>68000*35*1.5</f>
        <v>3570000</v>
      </c>
    </row>
    <row r="6" spans="2:13" s="1" customFormat="1">
      <c r="B6" s="17">
        <v>3</v>
      </c>
      <c r="C6" s="97">
        <v>38883</v>
      </c>
      <c r="D6" s="102" t="s">
        <v>37</v>
      </c>
      <c r="E6" s="109" t="s">
        <v>33</v>
      </c>
      <c r="F6" s="103">
        <v>1</v>
      </c>
      <c r="G6" s="103">
        <v>1</v>
      </c>
      <c r="H6" s="103">
        <v>1</v>
      </c>
      <c r="I6" s="103">
        <v>1</v>
      </c>
      <c r="J6" s="103">
        <v>1</v>
      </c>
      <c r="K6" s="103">
        <v>1</v>
      </c>
      <c r="L6" s="103">
        <v>4</v>
      </c>
      <c r="M6" s="104">
        <f>68000*35</f>
        <v>2380000</v>
      </c>
    </row>
    <row r="7" spans="2:13" s="1" customFormat="1">
      <c r="B7" s="11">
        <v>4</v>
      </c>
      <c r="C7" s="98">
        <v>38888</v>
      </c>
      <c r="D7" s="102" t="s">
        <v>34</v>
      </c>
      <c r="E7" s="109" t="s">
        <v>33</v>
      </c>
      <c r="F7" s="103">
        <v>1</v>
      </c>
      <c r="G7" s="103">
        <v>1</v>
      </c>
      <c r="H7" s="103">
        <v>1</v>
      </c>
      <c r="I7" s="103">
        <v>1</v>
      </c>
      <c r="J7" s="103">
        <v>1</v>
      </c>
      <c r="K7" s="103">
        <v>1</v>
      </c>
      <c r="L7" s="103">
        <v>3</v>
      </c>
      <c r="M7" s="104">
        <f>(68000*35*2)/5</f>
        <v>952000</v>
      </c>
    </row>
    <row r="8" spans="2:13" s="1" customFormat="1">
      <c r="B8" s="17">
        <v>5</v>
      </c>
      <c r="C8" s="97">
        <v>38887</v>
      </c>
      <c r="D8" s="102" t="s">
        <v>35</v>
      </c>
      <c r="E8" s="109" t="s">
        <v>36</v>
      </c>
      <c r="F8" s="103">
        <v>1</v>
      </c>
      <c r="G8" s="103">
        <v>1</v>
      </c>
      <c r="H8" s="103">
        <v>1</v>
      </c>
      <c r="I8" s="103">
        <v>1</v>
      </c>
      <c r="J8" s="103">
        <v>1</v>
      </c>
      <c r="K8" s="103">
        <v>1</v>
      </c>
      <c r="L8" s="103">
        <v>2</v>
      </c>
      <c r="M8" s="104">
        <f>28500*35*2</f>
        <v>1995000</v>
      </c>
    </row>
    <row r="9" spans="2:13" s="1" customFormat="1">
      <c r="B9" s="11">
        <v>6</v>
      </c>
      <c r="C9" s="98">
        <v>38883</v>
      </c>
      <c r="D9" s="102" t="s">
        <v>30</v>
      </c>
      <c r="E9" s="109" t="s">
        <v>36</v>
      </c>
      <c r="F9" s="103">
        <v>1</v>
      </c>
      <c r="G9" s="103">
        <v>1</v>
      </c>
      <c r="H9" s="103">
        <v>1</v>
      </c>
      <c r="I9" s="103">
        <v>1</v>
      </c>
      <c r="J9" s="103">
        <v>1</v>
      </c>
      <c r="K9" s="103">
        <v>1</v>
      </c>
      <c r="L9" s="103">
        <v>5</v>
      </c>
      <c r="M9" s="104">
        <f>28500*35*4</f>
        <v>3990000</v>
      </c>
    </row>
    <row r="10" spans="2:13" s="1" customFormat="1">
      <c r="B10" s="17">
        <v>7</v>
      </c>
      <c r="C10" s="97">
        <v>38884</v>
      </c>
      <c r="D10" s="102" t="s">
        <v>32</v>
      </c>
      <c r="E10" s="109" t="s">
        <v>36</v>
      </c>
      <c r="F10" s="103">
        <v>2</v>
      </c>
      <c r="G10" s="103">
        <v>2</v>
      </c>
      <c r="H10" s="103">
        <v>2</v>
      </c>
      <c r="I10" s="103">
        <v>2</v>
      </c>
      <c r="J10" s="103">
        <v>2</v>
      </c>
      <c r="K10" s="103">
        <v>2</v>
      </c>
      <c r="L10" s="103">
        <v>1</v>
      </c>
      <c r="M10" s="104">
        <f>28500*35</f>
        <v>997500</v>
      </c>
    </row>
    <row r="11" spans="2:13" s="1" customFormat="1">
      <c r="B11" s="11">
        <v>8</v>
      </c>
      <c r="C11" s="98">
        <v>38883</v>
      </c>
      <c r="D11" s="102" t="s">
        <v>37</v>
      </c>
      <c r="E11" s="109" t="s">
        <v>31</v>
      </c>
      <c r="F11" s="103">
        <v>2</v>
      </c>
      <c r="G11" s="103">
        <v>2</v>
      </c>
      <c r="H11" s="103">
        <v>2</v>
      </c>
      <c r="I11" s="103">
        <v>2</v>
      </c>
      <c r="J11" s="103">
        <v>2</v>
      </c>
      <c r="K11" s="103">
        <v>2</v>
      </c>
      <c r="L11" s="103">
        <v>3</v>
      </c>
      <c r="M11" s="104">
        <f>21000*35*3</f>
        <v>2205000</v>
      </c>
    </row>
    <row r="12" spans="2:13" s="1" customFormat="1">
      <c r="B12" s="17">
        <v>9</v>
      </c>
      <c r="C12" s="97">
        <v>38888</v>
      </c>
      <c r="D12" s="102" t="s">
        <v>34</v>
      </c>
      <c r="E12" s="109" t="s">
        <v>31</v>
      </c>
      <c r="F12" s="103">
        <v>2</v>
      </c>
      <c r="G12" s="103">
        <v>2</v>
      </c>
      <c r="H12" s="103">
        <v>2</v>
      </c>
      <c r="I12" s="103">
        <v>2</v>
      </c>
      <c r="J12" s="103">
        <v>2</v>
      </c>
      <c r="K12" s="103">
        <v>2</v>
      </c>
      <c r="L12" s="103">
        <v>1</v>
      </c>
      <c r="M12" s="104">
        <f>21000*35*2</f>
        <v>1470000</v>
      </c>
    </row>
    <row r="13" spans="2:13" s="1" customFormat="1">
      <c r="B13" s="11">
        <v>10</v>
      </c>
      <c r="C13" s="98">
        <v>38887</v>
      </c>
      <c r="D13" s="102" t="s">
        <v>35</v>
      </c>
      <c r="E13" s="109" t="s">
        <v>36</v>
      </c>
      <c r="F13" s="103">
        <v>3</v>
      </c>
      <c r="G13" s="103">
        <v>3</v>
      </c>
      <c r="H13" s="103">
        <v>3</v>
      </c>
      <c r="I13" s="103">
        <v>3</v>
      </c>
      <c r="J13" s="103">
        <v>3</v>
      </c>
      <c r="K13" s="103">
        <v>3</v>
      </c>
      <c r="L13" s="103">
        <v>4</v>
      </c>
      <c r="M13" s="104">
        <f>21000*35*2.8</f>
        <v>2057999.9999999998</v>
      </c>
    </row>
    <row r="14" spans="2:13" s="1" customFormat="1">
      <c r="B14" s="17">
        <v>11</v>
      </c>
      <c r="C14" s="97">
        <v>38883</v>
      </c>
      <c r="D14" s="102" t="s">
        <v>30</v>
      </c>
      <c r="E14" s="109" t="s">
        <v>33</v>
      </c>
      <c r="F14" s="103">
        <v>3</v>
      </c>
      <c r="G14" s="103">
        <v>3</v>
      </c>
      <c r="H14" s="103">
        <v>3</v>
      </c>
      <c r="I14" s="103">
        <v>3</v>
      </c>
      <c r="J14" s="103">
        <v>3</v>
      </c>
      <c r="K14" s="103">
        <v>3</v>
      </c>
      <c r="L14" s="103">
        <v>2</v>
      </c>
      <c r="M14" s="104">
        <f>21000*35*5</f>
        <v>3675000</v>
      </c>
    </row>
    <row r="15" spans="2:13" s="1" customFormat="1">
      <c r="B15" s="11">
        <v>12</v>
      </c>
      <c r="C15" s="98">
        <v>38914</v>
      </c>
      <c r="D15" s="102" t="s">
        <v>32</v>
      </c>
      <c r="E15" s="109" t="s">
        <v>36</v>
      </c>
      <c r="F15" s="103">
        <v>3</v>
      </c>
      <c r="G15" s="103">
        <v>3</v>
      </c>
      <c r="H15" s="103">
        <v>3</v>
      </c>
      <c r="I15" s="103">
        <v>3</v>
      </c>
      <c r="J15" s="103">
        <v>3</v>
      </c>
      <c r="K15" s="103">
        <v>3</v>
      </c>
      <c r="L15" s="103">
        <v>1</v>
      </c>
      <c r="M15" s="104">
        <f>(43000*35)/3</f>
        <v>501666.66666666669</v>
      </c>
    </row>
    <row r="16" spans="2:13" s="1" customFormat="1">
      <c r="B16" s="17">
        <v>13</v>
      </c>
      <c r="C16" s="97">
        <v>38913</v>
      </c>
      <c r="D16" s="102" t="s">
        <v>37</v>
      </c>
      <c r="E16" s="109" t="s">
        <v>36</v>
      </c>
      <c r="F16" s="103">
        <v>3</v>
      </c>
      <c r="G16" s="103">
        <v>3</v>
      </c>
      <c r="H16" s="103">
        <v>3</v>
      </c>
      <c r="I16" s="103">
        <v>3</v>
      </c>
      <c r="J16" s="103">
        <v>3</v>
      </c>
      <c r="K16" s="103">
        <v>3</v>
      </c>
      <c r="L16" s="103">
        <v>3</v>
      </c>
      <c r="M16" s="104">
        <f>(43000*35)*2</f>
        <v>3010000</v>
      </c>
    </row>
    <row r="17" spans="2:13" s="1" customFormat="1">
      <c r="B17" s="11">
        <v>14</v>
      </c>
      <c r="C17" s="98">
        <v>38918</v>
      </c>
      <c r="D17" s="102" t="s">
        <v>34</v>
      </c>
      <c r="E17" s="109" t="s">
        <v>36</v>
      </c>
      <c r="F17" s="103">
        <v>3</v>
      </c>
      <c r="G17" s="103">
        <v>3</v>
      </c>
      <c r="H17" s="103">
        <v>3</v>
      </c>
      <c r="I17" s="103">
        <v>3</v>
      </c>
      <c r="J17" s="103">
        <v>3</v>
      </c>
      <c r="K17" s="103">
        <v>3</v>
      </c>
      <c r="L17" s="103">
        <v>1</v>
      </c>
      <c r="M17" s="104">
        <f>(43000*35)</f>
        <v>1505000</v>
      </c>
    </row>
    <row r="18" spans="2:13" s="1" customFormat="1">
      <c r="B18" s="17">
        <v>15</v>
      </c>
      <c r="C18" s="97">
        <v>38917</v>
      </c>
      <c r="D18" s="102" t="s">
        <v>35</v>
      </c>
      <c r="E18" s="109" t="s">
        <v>31</v>
      </c>
      <c r="F18" s="103">
        <v>4</v>
      </c>
      <c r="G18" s="103">
        <v>4</v>
      </c>
      <c r="H18" s="103">
        <v>4</v>
      </c>
      <c r="I18" s="103">
        <v>4</v>
      </c>
      <c r="J18" s="103">
        <v>4</v>
      </c>
      <c r="K18" s="103">
        <v>4</v>
      </c>
      <c r="L18" s="103">
        <v>5</v>
      </c>
      <c r="M18" s="104">
        <f>(43000*35)/3</f>
        <v>501666.66666666669</v>
      </c>
    </row>
    <row r="19" spans="2:13" s="1" customFormat="1">
      <c r="B19" s="11">
        <v>16</v>
      </c>
      <c r="C19" s="98">
        <v>38914</v>
      </c>
      <c r="D19" s="102" t="s">
        <v>32</v>
      </c>
      <c r="E19" s="109" t="s">
        <v>31</v>
      </c>
      <c r="F19" s="103">
        <v>4</v>
      </c>
      <c r="G19" s="103">
        <v>4</v>
      </c>
      <c r="H19" s="103">
        <v>4</v>
      </c>
      <c r="I19" s="103">
        <v>4</v>
      </c>
      <c r="J19" s="103">
        <v>4</v>
      </c>
      <c r="K19" s="103">
        <v>4</v>
      </c>
      <c r="L19" s="103">
        <v>1</v>
      </c>
      <c r="M19" s="104">
        <f>(3*23000*35)</f>
        <v>2415000</v>
      </c>
    </row>
    <row r="20" spans="2:13" s="1" customFormat="1">
      <c r="B20" s="17">
        <v>17</v>
      </c>
      <c r="C20" s="97">
        <v>38913</v>
      </c>
      <c r="D20" s="102" t="s">
        <v>37</v>
      </c>
      <c r="E20" s="109" t="s">
        <v>33</v>
      </c>
      <c r="F20" s="103">
        <v>5</v>
      </c>
      <c r="G20" s="103">
        <v>5</v>
      </c>
      <c r="H20" s="103">
        <v>5</v>
      </c>
      <c r="I20" s="103">
        <v>5</v>
      </c>
      <c r="J20" s="103">
        <v>5</v>
      </c>
      <c r="K20" s="103">
        <v>5</v>
      </c>
      <c r="L20" s="103">
        <v>1</v>
      </c>
      <c r="M20" s="104">
        <f>24000*35</f>
        <v>840000</v>
      </c>
    </row>
    <row r="21" spans="2:13" s="1" customFormat="1">
      <c r="B21" s="11">
        <v>18</v>
      </c>
      <c r="C21" s="98">
        <v>38918</v>
      </c>
      <c r="D21" s="102" t="s">
        <v>34</v>
      </c>
      <c r="E21" s="109" t="s">
        <v>31</v>
      </c>
      <c r="F21" s="103">
        <v>5</v>
      </c>
      <c r="G21" s="103">
        <v>5</v>
      </c>
      <c r="H21" s="103">
        <v>5</v>
      </c>
      <c r="I21" s="103">
        <v>5</v>
      </c>
      <c r="J21" s="103">
        <v>5</v>
      </c>
      <c r="K21" s="103">
        <v>5</v>
      </c>
      <c r="L21" s="103">
        <v>5</v>
      </c>
      <c r="M21" s="104">
        <f>24000*35</f>
        <v>840000</v>
      </c>
    </row>
    <row r="22" spans="2:13" s="1" customFormat="1">
      <c r="B22" s="17">
        <v>19</v>
      </c>
      <c r="C22" s="97">
        <v>38917</v>
      </c>
      <c r="D22" s="105" t="s">
        <v>35</v>
      </c>
      <c r="E22" s="110" t="s">
        <v>33</v>
      </c>
      <c r="F22" s="106">
        <v>5</v>
      </c>
      <c r="G22" s="106">
        <v>5</v>
      </c>
      <c r="H22" s="106">
        <v>5</v>
      </c>
      <c r="I22" s="106">
        <v>5</v>
      </c>
      <c r="J22" s="106">
        <v>5</v>
      </c>
      <c r="K22" s="106">
        <v>5</v>
      </c>
      <c r="L22" s="106">
        <v>3</v>
      </c>
      <c r="M22" s="107">
        <f>24000*35</f>
        <v>840000</v>
      </c>
    </row>
    <row r="23" spans="2:13" s="1" customFormat="1">
      <c r="C23" s="3"/>
      <c r="D23" s="3"/>
      <c r="E23" s="3"/>
    </row>
    <row r="24" spans="2:13" s="1" customFormat="1">
      <c r="C24" s="3"/>
      <c r="D24" s="3"/>
      <c r="E24" s="3"/>
    </row>
    <row r="25" spans="2:13" s="1" customFormat="1">
      <c r="C25" s="3"/>
      <c r="D25" s="3"/>
      <c r="E25" s="3"/>
    </row>
    <row r="26" spans="2:13" s="1" customFormat="1">
      <c r="C26" s="3"/>
      <c r="D26" s="3"/>
      <c r="E26" s="3"/>
    </row>
    <row r="27" spans="2:13" s="1" customFormat="1">
      <c r="C27" s="3"/>
      <c r="D27" s="3"/>
      <c r="E27" s="3"/>
    </row>
    <row r="28" spans="2:13" s="1" customFormat="1">
      <c r="C28" s="3"/>
      <c r="D28" s="3"/>
      <c r="E28" s="3"/>
    </row>
    <row r="29" spans="2:13" s="1" customFormat="1">
      <c r="C29" s="3"/>
      <c r="D29" s="3"/>
      <c r="E29" s="3"/>
    </row>
    <row r="30" spans="2:13" s="1" customFormat="1">
      <c r="C30" s="3"/>
      <c r="D30" s="3"/>
      <c r="E30" s="3"/>
    </row>
    <row r="31" spans="2:13" s="1" customFormat="1">
      <c r="C31" s="3"/>
      <c r="D31" s="3"/>
      <c r="E31" s="3"/>
    </row>
    <row r="32" spans="2:13" s="1" customFormat="1">
      <c r="C32" s="3"/>
      <c r="D32" s="3"/>
      <c r="E32" s="3"/>
    </row>
    <row r="33" spans="3:5" s="1" customFormat="1">
      <c r="C33" s="3"/>
      <c r="D33" s="3"/>
      <c r="E33" s="3"/>
    </row>
    <row r="34" spans="3:5" s="1" customFormat="1">
      <c r="C34" s="3"/>
      <c r="D34" s="3"/>
      <c r="E34" s="3"/>
    </row>
    <row r="35" spans="3:5" s="1" customFormat="1">
      <c r="C35" s="3"/>
      <c r="D35" s="3"/>
      <c r="E35" s="3"/>
    </row>
    <row r="36" spans="3:5" s="1" customFormat="1">
      <c r="C36" s="3"/>
      <c r="D36" s="3"/>
      <c r="E36" s="3"/>
    </row>
    <row r="37" spans="3:5" s="1" customFormat="1">
      <c r="C37" s="3"/>
      <c r="D37" s="3"/>
      <c r="E37" s="3"/>
    </row>
    <row r="38" spans="3:5" s="1" customFormat="1">
      <c r="C38" s="3"/>
      <c r="D38" s="3"/>
      <c r="E38" s="3"/>
    </row>
    <row r="39" spans="3:5" s="1" customFormat="1">
      <c r="C39" s="3"/>
      <c r="D39" s="3"/>
      <c r="E39" s="3"/>
    </row>
    <row r="40" spans="3:5" s="1" customFormat="1">
      <c r="C40" s="3"/>
      <c r="D40" s="3"/>
      <c r="E40" s="3"/>
    </row>
    <row r="41" spans="3:5" s="1" customFormat="1">
      <c r="C41" s="3"/>
      <c r="D41" s="3"/>
      <c r="E41" s="3"/>
    </row>
    <row r="42" spans="3:5" s="1" customFormat="1">
      <c r="C42" s="3"/>
      <c r="D42" s="3"/>
      <c r="E42" s="3"/>
    </row>
    <row r="43" spans="3:5" s="1" customFormat="1">
      <c r="C43" s="3"/>
      <c r="D43" s="3"/>
      <c r="E43" s="3"/>
    </row>
    <row r="44" spans="3:5" s="1" customFormat="1">
      <c r="C44" s="3"/>
      <c r="D44" s="3"/>
      <c r="E44" s="3"/>
    </row>
    <row r="45" spans="3:5" s="1" customFormat="1">
      <c r="C45" s="3"/>
      <c r="D45" s="3"/>
      <c r="E45" s="3"/>
    </row>
    <row r="46" spans="3:5" s="1" customFormat="1">
      <c r="C46" s="3"/>
      <c r="D46" s="3"/>
      <c r="E46" s="3"/>
    </row>
    <row r="47" spans="3:5" s="1" customFormat="1">
      <c r="C47" s="3"/>
      <c r="D47" s="3"/>
      <c r="E47" s="3"/>
    </row>
    <row r="48" spans="3:5" s="1" customFormat="1">
      <c r="C48" s="3"/>
      <c r="D48" s="3"/>
      <c r="E48" s="3"/>
    </row>
    <row r="49" spans="3:5" s="1" customFormat="1">
      <c r="C49" s="3"/>
      <c r="D49" s="3"/>
      <c r="E49" s="3"/>
    </row>
    <row r="50" spans="3:5" s="1" customFormat="1">
      <c r="C50" s="3"/>
      <c r="D50" s="3"/>
      <c r="E50" s="3"/>
    </row>
    <row r="51" spans="3:5" s="1" customFormat="1">
      <c r="C51" s="3"/>
      <c r="D51" s="3"/>
      <c r="E51" s="3"/>
    </row>
    <row r="52" spans="3:5" s="1" customFormat="1">
      <c r="C52" s="3"/>
      <c r="D52" s="3"/>
      <c r="E52" s="3"/>
    </row>
    <row r="53" spans="3:5" s="1" customFormat="1">
      <c r="C53" s="3"/>
      <c r="D53" s="3"/>
      <c r="E53" s="3"/>
    </row>
    <row r="54" spans="3:5" s="1" customFormat="1">
      <c r="C54" s="3"/>
      <c r="D54" s="3"/>
      <c r="E54" s="3"/>
    </row>
    <row r="55" spans="3:5" s="1" customFormat="1">
      <c r="C55" s="3"/>
      <c r="D55" s="3"/>
      <c r="E55" s="3"/>
    </row>
    <row r="56" spans="3:5" s="1" customFormat="1">
      <c r="C56" s="3"/>
      <c r="D56" s="3"/>
      <c r="E56" s="3"/>
    </row>
    <row r="57" spans="3:5" s="1" customFormat="1">
      <c r="C57" s="3"/>
      <c r="D57" s="3"/>
      <c r="E57" s="3"/>
    </row>
    <row r="58" spans="3:5" s="1" customFormat="1">
      <c r="C58" s="3"/>
      <c r="D58" s="3"/>
      <c r="E58" s="3"/>
    </row>
    <row r="59" spans="3:5" s="1" customFormat="1">
      <c r="C59" s="3"/>
      <c r="D59" s="3"/>
      <c r="E59" s="3"/>
    </row>
    <row r="60" spans="3:5" s="1" customFormat="1">
      <c r="C60" s="3"/>
      <c r="D60" s="3"/>
      <c r="E60" s="3"/>
    </row>
    <row r="61" spans="3:5" s="1" customFormat="1">
      <c r="C61" s="3"/>
      <c r="D61" s="3"/>
      <c r="E61" s="3"/>
    </row>
    <row r="62" spans="3:5" s="1" customFormat="1">
      <c r="C62" s="3"/>
      <c r="D62" s="3"/>
      <c r="E62" s="3"/>
    </row>
    <row r="63" spans="3:5" s="1" customFormat="1">
      <c r="C63" s="3"/>
      <c r="D63" s="3"/>
      <c r="E63" s="3"/>
    </row>
    <row r="64" spans="3:5" s="1" customFormat="1">
      <c r="C64" s="3"/>
      <c r="D64" s="3"/>
      <c r="E64" s="3"/>
    </row>
    <row r="65" spans="3:5" s="1" customFormat="1">
      <c r="C65" s="3"/>
      <c r="D65" s="3"/>
      <c r="E65" s="3"/>
    </row>
    <row r="66" spans="3:5" s="1" customFormat="1">
      <c r="C66" s="3"/>
      <c r="D66" s="3"/>
      <c r="E66" s="3"/>
    </row>
    <row r="67" spans="3:5" s="1" customFormat="1">
      <c r="C67" s="3"/>
      <c r="D67" s="3"/>
      <c r="E67" s="3"/>
    </row>
    <row r="68" spans="3:5" s="1" customFormat="1">
      <c r="C68" s="3"/>
      <c r="D68" s="3"/>
      <c r="E68" s="3"/>
    </row>
    <row r="69" spans="3:5" s="1" customFormat="1">
      <c r="C69" s="3"/>
      <c r="D69" s="3"/>
      <c r="E69" s="3"/>
    </row>
    <row r="70" spans="3:5" s="1" customFormat="1">
      <c r="C70" s="3"/>
      <c r="D70" s="3"/>
      <c r="E70" s="3"/>
    </row>
    <row r="71" spans="3:5" s="1" customFormat="1">
      <c r="C71" s="3"/>
      <c r="D71" s="3"/>
      <c r="E71" s="3"/>
    </row>
    <row r="72" spans="3:5" s="1" customFormat="1">
      <c r="C72" s="3"/>
      <c r="D72" s="3"/>
      <c r="E72" s="3"/>
    </row>
    <row r="73" spans="3:5" s="1" customFormat="1">
      <c r="C73" s="3"/>
      <c r="D73" s="3"/>
      <c r="E73" s="3"/>
    </row>
    <row r="74" spans="3:5" s="1" customFormat="1">
      <c r="C74" s="3"/>
      <c r="D74" s="3"/>
      <c r="E74" s="3"/>
    </row>
  </sheetData>
  <sortState ref="H4:H22">
    <sortCondition ref="H4:H22"/>
  </sortState>
  <phoneticPr fontId="1" type="noConversion"/>
  <conditionalFormatting sqref="M4:M22">
    <cfRule type="iconSet" priority="33">
      <iconSet iconSet="4Arrows">
        <cfvo type="percent" val="0"/>
        <cfvo type="percent" val="25"/>
        <cfvo type="percent" val="50"/>
        <cfvo type="percent" val="75"/>
      </iconSet>
    </cfRule>
    <cfRule type="iconSet" priority="34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35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36">
      <iconSet iconSet="4Arrows" reverse="1">
        <cfvo type="percent" val="0"/>
        <cfvo type="percent" val="25"/>
        <cfvo type="percent" val="50"/>
        <cfvo type="percent" val="75"/>
      </iconSet>
    </cfRule>
    <cfRule type="iconSet" priority="37">
      <iconSet iconSet="4Arrows">
        <cfvo type="percent" val="0"/>
        <cfvo type="percent" val="25"/>
        <cfvo type="percent" val="50"/>
        <cfvo type="percent" val="75"/>
      </iconSet>
    </cfRule>
    <cfRule type="iconSet" priority="38">
      <iconSet reverse="1">
        <cfvo type="percent" val="0"/>
        <cfvo type="percent" val="33"/>
        <cfvo type="percent" val="67"/>
      </iconSet>
    </cfRule>
    <cfRule type="iconSet" priority="39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M4:M22">
    <cfRule type="iconSet" priority="32">
      <iconSet iconSet="3Arrows">
        <cfvo type="percent" val="0"/>
        <cfvo type="percent" val="20"/>
        <cfvo type="percent" val="60"/>
      </iconSet>
    </cfRule>
  </conditionalFormatting>
  <conditionalFormatting sqref="L4:L22">
    <cfRule type="dataBar" priority="30">
      <dataBar>
        <cfvo type="min" val="0"/>
        <cfvo type="max" val="0"/>
        <color rgb="FFFF555A"/>
      </dataBar>
    </cfRule>
  </conditionalFormatting>
  <conditionalFormatting sqref="K4:K22">
    <cfRule type="dataBar" priority="2">
      <dataBar>
        <cfvo type="min" val="0"/>
        <cfvo type="max" val="0"/>
        <color rgb="FF008AEF"/>
      </dataBar>
    </cfRule>
  </conditionalFormatting>
  <conditionalFormatting sqref="H3:H22">
    <cfRule type="colorScale" priority="1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J3:J22">
    <cfRule type="colorScale" priority="1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J4:J22">
    <cfRule type="colorScale" priority="11">
      <colorScale>
        <cfvo type="min" val="0"/>
        <cfvo type="max" val="0"/>
        <color rgb="FFFFEF9C"/>
        <color rgb="FFFF7128"/>
      </colorScale>
    </cfRule>
  </conditionalFormatting>
  <conditionalFormatting sqref="G3:G22">
    <cfRule type="colorScale" priority="9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I3:I22">
    <cfRule type="colorScale" priority="8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G4:G22">
    <cfRule type="colorScale" priority="7">
      <colorScale>
        <cfvo type="min" val="0"/>
        <cfvo type="percentile" val="50"/>
        <cfvo type="max" val="0"/>
        <color rgb="FF5A8AC6"/>
        <color rgb="FFFFEB84"/>
        <color rgb="FFF8696B"/>
      </colorScale>
    </cfRule>
  </conditionalFormatting>
  <conditionalFormatting sqref="I4:I22">
    <cfRule type="colorScale" priority="5">
      <colorScale>
        <cfvo type="min" val="0"/>
        <cfvo type="max" val="0"/>
        <color rgb="FF63BE7B"/>
        <color rgb="FFFFEF9C"/>
      </colorScale>
    </cfRule>
  </conditionalFormatting>
  <conditionalFormatting sqref="F4:F22">
    <cfRule type="iconSet" priority="3">
      <iconSet iconSet="5Arrows">
        <cfvo type="percent" val="0"/>
        <cfvo type="percent" val="20"/>
        <cfvo type="percent" val="40"/>
        <cfvo type="percent" val="60"/>
        <cfvo type="percent" val="80"/>
      </iconSet>
    </cfRule>
    <cfRule type="iconSet" priority="1">
      <iconSet iconSet="3Symbols">
        <cfvo type="percent" val="0"/>
        <cfvo type="percent" val="33"/>
        <cfvo type="percent" val="67"/>
      </iconSet>
    </cfRule>
  </conditionalFormatting>
  <pageMargins left="0.75" right="0.75" top="1" bottom="1" header="0.5" footer="0.5"/>
  <pageSetup orientation="landscape" horizontalDpi="204" verticalDpi="196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已命名的範圍</vt:lpstr>
      </vt:variant>
      <vt:variant>
        <vt:i4>3</vt:i4>
      </vt:variant>
    </vt:vector>
  </HeadingPairs>
  <TitlesOfParts>
    <vt:vector size="11" baseType="lpstr">
      <vt:lpstr>汽車銷售記錄</vt:lpstr>
      <vt:lpstr>進階篩選</vt:lpstr>
      <vt:lpstr>排序練習</vt:lpstr>
      <vt:lpstr>群組與大綱</vt:lpstr>
      <vt:lpstr>小計</vt:lpstr>
      <vt:lpstr>資料庫函數</vt:lpstr>
      <vt:lpstr>圖示與色階</vt:lpstr>
      <vt:lpstr>Sheet3</vt:lpstr>
      <vt:lpstr>進階篩選!Criteria</vt:lpstr>
      <vt:lpstr>資料庫函數!Criteria</vt:lpstr>
      <vt:lpstr>進階篩選!Extract</vt:lpstr>
    </vt:vector>
  </TitlesOfParts>
  <Company>Chiang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cp:lastPrinted>2006-10-11T18:23:35Z</cp:lastPrinted>
  <dcterms:created xsi:type="dcterms:W3CDTF">2006-10-05T21:17:57Z</dcterms:created>
  <dcterms:modified xsi:type="dcterms:W3CDTF">2006-12-18T12:50:40Z</dcterms:modified>
</cp:coreProperties>
</file>