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7/main" xmlns:r="http://schemas.openxmlformats.org/officeDocument/2006/relationships">
  <fileVersion appName="xl" lastEdited="4" lowestEdited="4" rupBuild="4407"/>
  <workbookPr showInkAnnotation="0" defaultThemeVersion="124226"/>
  <bookViews>
    <workbookView xWindow="120" yWindow="45" windowWidth="11715" windowHeight="6870"/>
  </bookViews>
  <sheets>
    <sheet name="Sheet1" sheetId="1" r:id="rId1"/>
    <sheet name="Sheet2" sheetId="5" r:id="rId2"/>
    <sheet name="原始資料" sheetId="4" r:id="rId3"/>
  </sheets>
  <definedNames>
    <definedName name="_xlnm._FilterDatabase" localSheetId="2" hidden="1">原始資料!$A$1:$H$89</definedName>
    <definedName name="貸款計算表">Sheet1!$B$2:$D$10</definedName>
  </definedNames>
  <calcPr calcId="122211"/>
  <pivotCaches>
    <pivotCache cacheId="0" r:id="rId4"/>
  </pivotCaches>
</workbook>
</file>

<file path=xl/calcChain.xml><?xml version="1.0" encoding="utf-8"?>
<calcChain xmlns="http://schemas.openxmlformats.org/spreadsheetml/2006/7/main">
  <c r="D10" i="1"/>
  <c r="D6"/>
</calcChain>
</file>

<file path=xl/sharedStrings.xml><?xml version="1.0" encoding="utf-8"?>
<sst xmlns="http://schemas.openxmlformats.org/spreadsheetml/2006/7/main" count="390" uniqueCount="89">
  <si>
    <t>房屋價格</t>
  </si>
  <si>
    <t>自備款</t>
  </si>
  <si>
    <t>貸款額度</t>
  </si>
  <si>
    <t>貸款年利率</t>
  </si>
  <si>
    <t>房屋貸款每月還款計算表</t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</si>
  <si>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萬元</t>
    </r>
    <r>
      <rPr>
        <sz val="12"/>
        <rFont val="新細明體"/>
        <family val="1"/>
        <charset val="136"/>
      </rPr>
      <t>)</t>
    </r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</si>
  <si>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百分率</t>
    </r>
    <r>
      <rPr>
        <sz val="12"/>
        <rFont val="新細明體"/>
        <family val="1"/>
        <charset val="136"/>
      </rPr>
      <t>)</t>
    </r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</si>
  <si>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年</t>
    </r>
    <r>
      <rPr>
        <sz val="12"/>
        <rFont val="新細明體"/>
        <family val="1"/>
        <charset val="136"/>
      </rPr>
      <t>)</t>
    </r>
    <phoneticPr fontId="2" type="noConversion"/>
  </si>
  <si>
    <t>貸款期限</t>
    <phoneticPr fontId="2" type="noConversion"/>
  </si>
  <si>
    <r>
      <t>(</t>
    </r>
    <r>
      <rPr>
        <b/>
        <sz val="12"/>
        <color indexed="18"/>
        <rFont val="新細明體"/>
        <family val="1"/>
        <charset val="136"/>
      </rPr>
      <t>自動計算</t>
    </r>
    <r>
      <rPr>
        <sz val="12"/>
        <color indexed="20"/>
        <rFont val="新細明體"/>
        <family val="1"/>
        <charset val="136"/>
      </rPr>
      <t xml:space="preserve">         </t>
    </r>
    <r>
      <rPr>
        <sz val="12"/>
        <rFont val="新細明體"/>
        <family val="1"/>
        <charset val="136"/>
      </rPr>
      <t>單位:</t>
    </r>
    <r>
      <rPr>
        <b/>
        <sz val="12"/>
        <color indexed="12"/>
        <rFont val="新細明體"/>
        <family val="1"/>
        <charset val="136"/>
      </rPr>
      <t>萬元</t>
    </r>
    <r>
      <rPr>
        <sz val="12"/>
        <rFont val="新細明體"/>
        <family val="1"/>
        <charset val="136"/>
      </rPr>
      <t>)</t>
    </r>
    <phoneticPr fontId="2" type="noConversion"/>
  </si>
  <si>
    <t>每月應繳本利數額</t>
    <phoneticPr fontId="2" type="noConversion"/>
  </si>
  <si>
    <t>(自動計算    單位:元)</t>
    <phoneticPr fontId="2" type="noConversion"/>
  </si>
  <si>
    <t>批發商</t>
    <phoneticPr fontId="2" type="noConversion"/>
  </si>
  <si>
    <t>日本</t>
    <phoneticPr fontId="2" type="noConversion"/>
  </si>
  <si>
    <t>拼圖</t>
    <phoneticPr fontId="2" type="noConversion"/>
  </si>
  <si>
    <t>北海道</t>
    <phoneticPr fontId="2" type="noConversion"/>
  </si>
  <si>
    <t>零售商</t>
    <phoneticPr fontId="2" type="noConversion"/>
  </si>
  <si>
    <t>美國</t>
    <phoneticPr fontId="2" type="noConversion"/>
  </si>
  <si>
    <t>遙控玩具</t>
    <phoneticPr fontId="2" type="noConversion"/>
  </si>
  <si>
    <t>翻滾車</t>
    <phoneticPr fontId="2" type="noConversion"/>
  </si>
  <si>
    <t>菲律賓</t>
    <phoneticPr fontId="2" type="noConversion"/>
  </si>
  <si>
    <t>模型</t>
    <phoneticPr fontId="2" type="noConversion"/>
  </si>
  <si>
    <t>怪獸</t>
    <phoneticPr fontId="2" type="noConversion"/>
  </si>
  <si>
    <t>科學小飛俠</t>
    <phoneticPr fontId="2" type="noConversion"/>
  </si>
  <si>
    <t>直銷商</t>
    <phoneticPr fontId="2" type="noConversion"/>
  </si>
  <si>
    <t>京都</t>
    <phoneticPr fontId="2" type="noConversion"/>
  </si>
  <si>
    <t>中國</t>
    <phoneticPr fontId="2" type="noConversion"/>
  </si>
  <si>
    <t>萬里長城</t>
    <phoneticPr fontId="2" type="noConversion"/>
  </si>
  <si>
    <t>馬來西亞</t>
    <phoneticPr fontId="2" type="noConversion"/>
  </si>
  <si>
    <t>填充娃娃</t>
    <phoneticPr fontId="2" type="noConversion"/>
  </si>
  <si>
    <t>小鹿</t>
    <phoneticPr fontId="2" type="noConversion"/>
  </si>
  <si>
    <t>無敵鐵金剛</t>
    <phoneticPr fontId="2" type="noConversion"/>
  </si>
  <si>
    <t>加拿大</t>
    <phoneticPr fontId="2" type="noConversion"/>
  </si>
  <si>
    <t>越野汽車</t>
    <phoneticPr fontId="2" type="noConversion"/>
  </si>
  <si>
    <t>數碼寶貝</t>
    <phoneticPr fontId="2" type="noConversion"/>
  </si>
  <si>
    <t>高爾夫</t>
    <phoneticPr fontId="2" type="noConversion"/>
  </si>
  <si>
    <t>綿羊</t>
    <phoneticPr fontId="2" type="noConversion"/>
  </si>
  <si>
    <t>大象</t>
    <phoneticPr fontId="2" type="noConversion"/>
  </si>
  <si>
    <t>跑車</t>
    <phoneticPr fontId="2" type="noConversion"/>
  </si>
  <si>
    <t>神奇寶貝</t>
    <phoneticPr fontId="2" type="noConversion"/>
  </si>
  <si>
    <t>飛行船</t>
    <phoneticPr fontId="2" type="noConversion"/>
  </si>
  <si>
    <t>猴子</t>
    <phoneticPr fontId="2" type="noConversion"/>
  </si>
  <si>
    <t>長頸鹿</t>
    <phoneticPr fontId="2" type="noConversion"/>
  </si>
  <si>
    <t>河畔風光</t>
    <phoneticPr fontId="2" type="noConversion"/>
  </si>
  <si>
    <t>東京鐵塔</t>
    <phoneticPr fontId="2" type="noConversion"/>
  </si>
  <si>
    <t>戰車</t>
    <phoneticPr fontId="2" type="noConversion"/>
  </si>
  <si>
    <t>鄉村景色</t>
    <phoneticPr fontId="2" type="noConversion"/>
  </si>
  <si>
    <t>小貓</t>
    <phoneticPr fontId="2" type="noConversion"/>
  </si>
  <si>
    <t>摩托車</t>
    <phoneticPr fontId="2" type="noConversion"/>
  </si>
  <si>
    <t>米老鼠</t>
    <phoneticPr fontId="2" type="noConversion"/>
  </si>
  <si>
    <t>美國地圖</t>
    <phoneticPr fontId="2" type="noConversion"/>
  </si>
  <si>
    <t>洛克人</t>
    <phoneticPr fontId="2" type="noConversion"/>
  </si>
  <si>
    <t>無尾熊</t>
    <phoneticPr fontId="2" type="noConversion"/>
  </si>
  <si>
    <t>唐老鴨</t>
    <phoneticPr fontId="2" type="noConversion"/>
  </si>
  <si>
    <t>老虎</t>
    <phoneticPr fontId="2" type="noConversion"/>
  </si>
  <si>
    <t>黃昏景色</t>
    <phoneticPr fontId="2" type="noConversion"/>
  </si>
  <si>
    <t>坦克車</t>
    <phoneticPr fontId="2" type="noConversion"/>
  </si>
  <si>
    <t>賽車</t>
    <phoneticPr fontId="2" type="noConversion"/>
  </si>
  <si>
    <t>戰艦</t>
    <phoneticPr fontId="2" type="noConversion"/>
  </si>
  <si>
    <t>小熊</t>
    <phoneticPr fontId="2" type="noConversion"/>
  </si>
  <si>
    <t>企鵝</t>
    <phoneticPr fontId="2" type="noConversion"/>
  </si>
  <si>
    <t>恐龍</t>
    <phoneticPr fontId="2" type="noConversion"/>
  </si>
  <si>
    <t>大峽谷</t>
    <phoneticPr fontId="2" type="noConversion"/>
  </si>
  <si>
    <t>小木屋</t>
    <phoneticPr fontId="2" type="noConversion"/>
  </si>
  <si>
    <t>直升機</t>
    <phoneticPr fontId="2" type="noConversion"/>
  </si>
  <si>
    <t>通路</t>
    <phoneticPr fontId="2" type="noConversion"/>
  </si>
  <si>
    <t>日期</t>
    <phoneticPr fontId="2" type="noConversion"/>
  </si>
  <si>
    <t>銷售數量</t>
    <phoneticPr fontId="2" type="noConversion"/>
  </si>
  <si>
    <t>售價</t>
    <phoneticPr fontId="2" type="noConversion"/>
  </si>
  <si>
    <t>製造地</t>
    <phoneticPr fontId="2" type="noConversion"/>
  </si>
  <si>
    <t>類別</t>
    <phoneticPr fontId="2" type="noConversion"/>
  </si>
  <si>
    <t>產品名稱</t>
    <phoneticPr fontId="2" type="noConversion"/>
  </si>
  <si>
    <t>編號</t>
    <phoneticPr fontId="2" type="noConversion"/>
  </si>
  <si>
    <t>總計</t>
  </si>
  <si>
    <t>菲律賓</t>
  </si>
  <si>
    <t>馬來西亞</t>
  </si>
  <si>
    <t>加拿大</t>
  </si>
  <si>
    <t>美國</t>
  </si>
  <si>
    <t>中國</t>
  </si>
  <si>
    <t>日本</t>
  </si>
  <si>
    <t>模型</t>
  </si>
  <si>
    <t>遙控玩具</t>
  </si>
  <si>
    <t>填充娃娃</t>
  </si>
  <si>
    <t>拼圖</t>
  </si>
  <si>
    <t>列標籤</t>
  </si>
  <si>
    <t>欄標籤</t>
  </si>
  <si>
    <t>加總 - 銷售數量</t>
  </si>
  <si>
    <t>(全部)</t>
  </si>
  <si>
    <t>通路</t>
  </si>
</sst>
</file>

<file path=xl/styles.xml><?xml version="1.0" encoding="utf-8"?>
<styleSheet xmlns="http://schemas.openxmlformats.org/spreadsheetml/2006/7/main">
  <numFmts count="4">
    <numFmt numFmtId="176" formatCode="&quot;$&quot;#,##0;[Red]&quot;$&quot;#,##0&quot;元&quot;"/>
    <numFmt numFmtId="177" formatCode="yyyy/mm/dd"/>
    <numFmt numFmtId="178" formatCode="&quot;$&quot;#,##0_);[Red]\(&quot;$&quot;#,##0\)"/>
    <numFmt numFmtId="179" formatCode="&quot;$&quot;#,##0"/>
  </numFmts>
  <fonts count="1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0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color indexed="1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b/>
      <sz val="16"/>
      <color theme="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color theme="0"/>
      <name val="新細明體"/>
      <family val="1"/>
      <charset val="136"/>
    </font>
    <font>
      <b/>
      <sz val="9"/>
      <color theme="0"/>
      <name val="新細明體"/>
      <family val="1"/>
      <charset val="136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/>
        <bgColor theme="7"/>
      </patternFill>
    </fill>
  </fills>
  <borders count="26">
    <border>
      <left/>
      <right/>
      <top/>
      <bottom/>
      <diagonal/>
    </border>
    <border>
      <left style="double">
        <color indexed="40"/>
      </left>
      <right/>
      <top style="double">
        <color indexed="40"/>
      </top>
      <bottom/>
      <diagonal/>
    </border>
    <border>
      <left/>
      <right/>
      <top style="double">
        <color indexed="40"/>
      </top>
      <bottom/>
      <diagonal/>
    </border>
    <border>
      <left/>
      <right style="double">
        <color indexed="40"/>
      </right>
      <top style="double">
        <color indexed="40"/>
      </top>
      <bottom/>
      <diagonal/>
    </border>
    <border>
      <left style="double">
        <color indexed="40"/>
      </left>
      <right/>
      <top/>
      <bottom/>
      <diagonal/>
    </border>
    <border>
      <left/>
      <right style="double">
        <color indexed="4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4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 style="thin">
        <color indexed="40"/>
      </bottom>
      <diagonal/>
    </border>
    <border>
      <left/>
      <right/>
      <top style="thin">
        <color indexed="40"/>
      </top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22"/>
      </right>
      <top style="thin">
        <color indexed="40"/>
      </top>
      <bottom style="thin">
        <color indexed="22"/>
      </bottom>
      <diagonal/>
    </border>
    <border>
      <left style="thin">
        <color indexed="4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0"/>
      </left>
      <right style="thin">
        <color indexed="22"/>
      </right>
      <top style="thin">
        <color indexed="22"/>
      </top>
      <bottom style="thin">
        <color indexed="40"/>
      </bottom>
      <diagonal/>
    </border>
    <border>
      <left style="double">
        <color indexed="40"/>
      </left>
      <right style="thin">
        <color indexed="22"/>
      </right>
      <top/>
      <bottom style="double">
        <color indexed="40"/>
      </bottom>
      <diagonal/>
    </border>
    <border>
      <left style="thin">
        <color indexed="22"/>
      </left>
      <right style="thin">
        <color indexed="22"/>
      </right>
      <top/>
      <bottom style="double">
        <color indexed="40"/>
      </bottom>
      <diagonal/>
    </border>
    <border>
      <left style="thin">
        <color indexed="22"/>
      </left>
      <right style="double">
        <color indexed="40"/>
      </right>
      <top/>
      <bottom style="double">
        <color indexed="40"/>
      </bottom>
      <diagonal/>
    </border>
    <border>
      <left style="thin">
        <color indexed="22"/>
      </left>
      <right style="thin">
        <color indexed="40"/>
      </right>
      <top style="thin">
        <color indexed="40"/>
      </top>
      <bottom style="thin">
        <color indexed="22"/>
      </bottom>
      <diagonal/>
    </border>
    <border>
      <left style="thin">
        <color indexed="22"/>
      </left>
      <right style="thin">
        <color indexed="4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40"/>
      </right>
      <top style="thin">
        <color indexed="22"/>
      </top>
      <bottom style="thin">
        <color indexed="40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6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Fill="1" applyBorder="1">
      <alignment vertical="center"/>
    </xf>
    <xf numFmtId="0" fontId="5" fillId="0" borderId="11" xfId="0" applyFont="1" applyBorder="1">
      <alignment vertical="center"/>
    </xf>
    <xf numFmtId="0" fontId="1" fillId="0" borderId="7" xfId="0" applyFont="1" applyFill="1" applyBorder="1">
      <alignment vertical="center"/>
    </xf>
    <xf numFmtId="0" fontId="5" fillId="5" borderId="12" xfId="0" applyFont="1" applyFill="1" applyBorder="1">
      <alignment vertical="center"/>
    </xf>
    <xf numFmtId="0" fontId="5" fillId="5" borderId="13" xfId="0" applyFont="1" applyFill="1" applyBorder="1">
      <alignment vertical="center"/>
    </xf>
    <xf numFmtId="0" fontId="5" fillId="5" borderId="14" xfId="0" applyFont="1" applyFill="1" applyBorder="1">
      <alignment vertical="center"/>
    </xf>
    <xf numFmtId="0" fontId="5" fillId="6" borderId="18" xfId="0" applyFont="1" applyFill="1" applyBorder="1" applyProtection="1">
      <alignment vertical="center"/>
      <protection locked="0"/>
    </xf>
    <xf numFmtId="9" fontId="5" fillId="6" borderId="19" xfId="1" applyFont="1" applyFill="1" applyBorder="1" applyProtection="1">
      <alignment vertical="center"/>
      <protection locked="0"/>
    </xf>
    <xf numFmtId="0" fontId="5" fillId="6" borderId="20" xfId="0" applyFont="1" applyFill="1" applyBorder="1" applyProtection="1">
      <alignment vertical="center"/>
      <protection locked="0"/>
    </xf>
    <xf numFmtId="0" fontId="4" fillId="3" borderId="19" xfId="1" applyNumberFormat="1" applyFont="1" applyFill="1" applyBorder="1">
      <alignment vertical="center"/>
    </xf>
    <xf numFmtId="0" fontId="8" fillId="2" borderId="15" xfId="2" applyBorder="1">
      <alignment vertical="center"/>
    </xf>
    <xf numFmtId="0" fontId="10" fillId="2" borderId="16" xfId="2" applyFont="1" applyBorder="1">
      <alignment vertical="center"/>
    </xf>
    <xf numFmtId="176" fontId="11" fillId="2" borderId="17" xfId="2" applyNumberFormat="1" applyFont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78" fontId="1" fillId="0" borderId="0" xfId="0" applyNumberFormat="1" applyFont="1" applyFill="1" applyBorder="1" applyAlignment="1">
      <alignment horizontal="right" vertical="center"/>
    </xf>
    <xf numFmtId="179" fontId="1" fillId="0" borderId="0" xfId="0" applyNumberFormat="1" applyFont="1" applyFill="1" applyBorder="1" applyAlignment="1">
      <alignment horizontal="left" vertical="center"/>
    </xf>
    <xf numFmtId="0" fontId="12" fillId="7" borderId="0" xfId="0" applyFont="1" applyFill="1" applyBorder="1" applyAlignment="1">
      <alignment horizontal="center" vertical="center"/>
    </xf>
    <xf numFmtId="177" fontId="12" fillId="7" borderId="21" xfId="0" applyNumberFormat="1" applyFont="1" applyFill="1" applyBorder="1" applyAlignment="1">
      <alignment horizontal="right" vertical="center"/>
    </xf>
    <xf numFmtId="0" fontId="12" fillId="7" borderId="21" xfId="0" applyFont="1" applyFill="1" applyBorder="1" applyAlignment="1">
      <alignment horizontal="right" vertical="center"/>
    </xf>
    <xf numFmtId="178" fontId="12" fillId="7" borderId="21" xfId="0" applyNumberFormat="1" applyFont="1" applyFill="1" applyBorder="1" applyAlignment="1">
      <alignment horizontal="right" vertical="center"/>
    </xf>
    <xf numFmtId="0" fontId="12" fillId="7" borderId="21" xfId="0" applyFont="1" applyFill="1" applyBorder="1" applyAlignment="1">
      <alignment horizontal="left" vertical="center"/>
    </xf>
    <xf numFmtId="0" fontId="12" fillId="7" borderId="21" xfId="0" applyFont="1" applyFill="1" applyBorder="1" applyAlignment="1">
      <alignment horizontal="center" vertical="center"/>
    </xf>
    <xf numFmtId="0" fontId="12" fillId="8" borderId="22" xfId="0" applyFont="1" applyFill="1" applyBorder="1" applyAlignment="1">
      <alignment horizontal="center" vertical="center"/>
    </xf>
    <xf numFmtId="177" fontId="12" fillId="8" borderId="23" xfId="0" applyNumberFormat="1" applyFont="1" applyFill="1" applyBorder="1" applyAlignment="1">
      <alignment horizontal="right" vertical="center"/>
    </xf>
    <xf numFmtId="0" fontId="12" fillId="8" borderId="23" xfId="0" applyFont="1" applyFill="1" applyBorder="1" applyAlignment="1">
      <alignment horizontal="right" vertical="center"/>
    </xf>
    <xf numFmtId="178" fontId="12" fillId="8" borderId="23" xfId="0" applyNumberFormat="1" applyFont="1" applyFill="1" applyBorder="1" applyAlignment="1">
      <alignment horizontal="right" vertical="center"/>
    </xf>
    <xf numFmtId="179" fontId="12" fillId="8" borderId="23" xfId="0" applyNumberFormat="1" applyFont="1" applyFill="1" applyBorder="1" applyAlignment="1">
      <alignment horizontal="left" vertical="center"/>
    </xf>
    <xf numFmtId="0" fontId="12" fillId="8" borderId="23" xfId="0" applyFont="1" applyFill="1" applyBorder="1" applyAlignment="1">
      <alignment horizontal="left" vertical="center"/>
    </xf>
    <xf numFmtId="0" fontId="12" fillId="8" borderId="23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/>
    </xf>
    <xf numFmtId="177" fontId="12" fillId="7" borderId="23" xfId="0" applyNumberFormat="1" applyFont="1" applyFill="1" applyBorder="1" applyAlignment="1">
      <alignment horizontal="right" vertical="center"/>
    </xf>
    <xf numFmtId="0" fontId="12" fillId="7" borderId="23" xfId="0" applyFont="1" applyFill="1" applyBorder="1" applyAlignment="1">
      <alignment horizontal="right" vertical="center"/>
    </xf>
    <xf numFmtId="178" fontId="12" fillId="7" borderId="23" xfId="0" applyNumberFormat="1" applyFont="1" applyFill="1" applyBorder="1" applyAlignment="1">
      <alignment horizontal="right" vertical="center"/>
    </xf>
    <xf numFmtId="0" fontId="12" fillId="7" borderId="23" xfId="0" applyFont="1" applyFill="1" applyBorder="1" applyAlignment="1">
      <alignment horizontal="left" vertical="center"/>
    </xf>
    <xf numFmtId="0" fontId="12" fillId="7" borderId="23" xfId="0" applyFont="1" applyFill="1" applyBorder="1" applyAlignment="1">
      <alignment horizontal="center" vertical="center"/>
    </xf>
    <xf numFmtId="179" fontId="12" fillId="7" borderId="23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4" fillId="9" borderId="24" xfId="0" applyFont="1" applyFill="1" applyBorder="1" applyAlignment="1">
      <alignment horizontal="center" vertical="center"/>
    </xf>
    <xf numFmtId="177" fontId="14" fillId="9" borderId="25" xfId="0" applyNumberFormat="1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horizontal="center" vertical="center"/>
    </xf>
    <xf numFmtId="0" fontId="14" fillId="9" borderId="25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</cellXfs>
  <cellStyles count="3">
    <cellStyle name="20% - 輔色4" xfId="2" builtinId="42" customBuiltin="1"/>
    <cellStyle name="一般" xfId="0" builtinId="0"/>
    <cellStyle name="百分比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Ch06H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7/main" xmlns:r="http://schemas.openxmlformats.org/officeDocument/2006/relationships" r:id="rId1" refreshedBy="江高舉" refreshedDate="39017.65239560185" createdVersion="3" refreshedVersion="3" minRefreshableVersion="3" recordCount="88">
  <cacheSource type="worksheet">
    <worksheetSource ref="A1:H89" sheet="原始資料" r:id="rId2"/>
  </cacheSource>
  <cacheFields count="8">
    <cacheField name="編號" numFmtId="0">
      <sharedItems containsSemiMixedTypes="0" containsString="0" containsNumber="1" containsInteger="1" minValue="1" maxValue="88"/>
    </cacheField>
    <cacheField name="產品名稱" numFmtId="0">
      <sharedItems/>
    </cacheField>
    <cacheField name="類別" numFmtId="0">
      <sharedItems count="4">
        <s v="遙控玩具"/>
        <s v="模型"/>
        <s v="拼圖"/>
        <s v="填充娃娃"/>
      </sharedItems>
    </cacheField>
    <cacheField name="製造地" numFmtId="0">
      <sharedItems count="6">
        <s v="日本"/>
        <s v="中國"/>
        <s v="美國"/>
        <s v="菲律賓"/>
        <s v="加拿大"/>
        <s v="馬來西亞"/>
      </sharedItems>
    </cacheField>
    <cacheField name="售價" numFmtId="176">
      <sharedItems containsSemiMixedTypes="0" containsString="0" containsNumber="1" containsInteger="1" minValue="280" maxValue="2700"/>
    </cacheField>
    <cacheField name="銷售數量" numFmtId="0">
      <sharedItems containsSemiMixedTypes="0" containsString="0" containsNumber="1" containsInteger="1" minValue="128" maxValue="3697"/>
    </cacheField>
    <cacheField name="日期" numFmtId="178">
      <sharedItems containsSemiMixedTypes="0" containsNonDate="0" containsDate="1" containsString="0" minDate="2005-01-16T00:00:00" maxDate="2007-12-16T00:00:00"/>
    </cacheField>
    <cacheField name="通路" numFmtId="0">
      <sharedItems count="3">
        <s v="批發商"/>
        <s v="直銷商"/>
        <s v="零售商"/>
      </sharedItems>
    </cacheField>
  </cacheFields>
</pivotCacheDefinition>
</file>

<file path=xl/pivotCache/pivotCacheRecords1.xml><?xml version="1.0" encoding="utf-8"?>
<pivotCacheRecords xmlns="http://schemas.openxmlformats.org/spreadsheetml/2006/7/main" xmlns:r="http://schemas.openxmlformats.org/officeDocument/2006/relationships" count="88">
  <r>
    <n v="1"/>
    <s v="直升機"/>
    <x v="0"/>
    <x v="0"/>
    <n v="1800"/>
    <n v="412"/>
    <d v="2005-05-10T00:00:00"/>
    <x v="0"/>
  </r>
  <r>
    <n v="2"/>
    <s v="小木屋"/>
    <x v="1"/>
    <x v="1"/>
    <n v="560"/>
    <n v="563"/>
    <d v="2006-11-25T00:00:00"/>
    <x v="0"/>
  </r>
  <r>
    <n v="3"/>
    <s v="大峽谷"/>
    <x v="2"/>
    <x v="2"/>
    <n v="880"/>
    <n v="352"/>
    <d v="2005-02-23T00:00:00"/>
    <x v="1"/>
  </r>
  <r>
    <n v="4"/>
    <s v="恐龍"/>
    <x v="2"/>
    <x v="3"/>
    <n v="780"/>
    <n v="845"/>
    <d v="2005-04-01T00:00:00"/>
    <x v="1"/>
  </r>
  <r>
    <n v="5"/>
    <s v="小木屋"/>
    <x v="1"/>
    <x v="2"/>
    <n v="1200"/>
    <n v="1208"/>
    <d v="2006-08-06T00:00:00"/>
    <x v="0"/>
  </r>
  <r>
    <n v="6"/>
    <s v="長頸鹿"/>
    <x v="3"/>
    <x v="4"/>
    <n v="360"/>
    <n v="875"/>
    <d v="2006-03-12T00:00:00"/>
    <x v="2"/>
  </r>
  <r>
    <n v="7"/>
    <s v="企鵝"/>
    <x v="3"/>
    <x v="0"/>
    <n v="360"/>
    <n v="641"/>
    <d v="2007-01-16T00:00:00"/>
    <x v="2"/>
  </r>
  <r>
    <n v="8"/>
    <s v="小熊"/>
    <x v="3"/>
    <x v="1"/>
    <n v="540"/>
    <n v="748"/>
    <d v="2007-04-18T00:00:00"/>
    <x v="1"/>
  </r>
  <r>
    <n v="9"/>
    <s v="飛行船"/>
    <x v="1"/>
    <x v="5"/>
    <n v="1100"/>
    <n v="260"/>
    <d v="2006-10-19T00:00:00"/>
    <x v="1"/>
  </r>
  <r>
    <n v="10"/>
    <s v="恐龍"/>
    <x v="2"/>
    <x v="3"/>
    <n v="780"/>
    <n v="845"/>
    <d v="2005-04-06T00:00:00"/>
    <x v="1"/>
  </r>
  <r>
    <n v="11"/>
    <s v="唐老鴨"/>
    <x v="3"/>
    <x v="2"/>
    <n v="1200"/>
    <n v="1208"/>
    <d v="2006-08-09T00:00:00"/>
    <x v="0"/>
  </r>
  <r>
    <n v="12"/>
    <s v="長頸鹿"/>
    <x v="3"/>
    <x v="4"/>
    <n v="360"/>
    <n v="875"/>
    <d v="2006-03-17T00:00:00"/>
    <x v="2"/>
  </r>
  <r>
    <n v="13"/>
    <s v="企鵝"/>
    <x v="3"/>
    <x v="0"/>
    <n v="360"/>
    <n v="641"/>
    <d v="2007-01-14T00:00:00"/>
    <x v="2"/>
  </r>
  <r>
    <n v="14"/>
    <s v="小熊"/>
    <x v="3"/>
    <x v="1"/>
    <n v="540"/>
    <n v="748"/>
    <d v="2007-11-22T00:00:00"/>
    <x v="0"/>
  </r>
  <r>
    <n v="15"/>
    <s v="飛行船"/>
    <x v="1"/>
    <x v="5"/>
    <n v="1100"/>
    <n v="260"/>
    <d v="2006-10-15T00:00:00"/>
    <x v="1"/>
  </r>
  <r>
    <n v="16"/>
    <s v="大峽谷"/>
    <x v="2"/>
    <x v="2"/>
    <n v="880"/>
    <n v="352"/>
    <d v="2006-06-28T00:00:00"/>
    <x v="1"/>
  </r>
  <r>
    <n v="17"/>
    <s v="恐龍"/>
    <x v="2"/>
    <x v="3"/>
    <n v="780"/>
    <n v="845"/>
    <d v="2005-07-16T00:00:00"/>
    <x v="1"/>
  </r>
  <r>
    <n v="18"/>
    <s v="唐老鴨"/>
    <x v="3"/>
    <x v="2"/>
    <n v="1200"/>
    <n v="1208"/>
    <d v="2006-12-06T00:00:00"/>
    <x v="0"/>
  </r>
  <r>
    <n v="19"/>
    <s v="企鵝"/>
    <x v="3"/>
    <x v="0"/>
    <n v="360"/>
    <n v="641"/>
    <d v="2007-12-05T00:00:00"/>
    <x v="2"/>
  </r>
  <r>
    <n v="20"/>
    <s v="小熊"/>
    <x v="3"/>
    <x v="1"/>
    <n v="540"/>
    <n v="748"/>
    <d v="2007-08-20T00:00:00"/>
    <x v="1"/>
  </r>
  <r>
    <n v="21"/>
    <s v="飛行船"/>
    <x v="1"/>
    <x v="4"/>
    <n v="1100"/>
    <n v="325"/>
    <d v="2006-10-19T00:00:00"/>
    <x v="0"/>
  </r>
  <r>
    <n v="22"/>
    <s v="戰艦"/>
    <x v="1"/>
    <x v="3"/>
    <n v="1350"/>
    <n v="239"/>
    <d v="2005-09-28T00:00:00"/>
    <x v="2"/>
  </r>
  <r>
    <n v="23"/>
    <s v="坦克車"/>
    <x v="0"/>
    <x v="1"/>
    <n v="2200"/>
    <n v="128"/>
    <d v="2007-06-12T00:00:00"/>
    <x v="2"/>
  </r>
  <r>
    <n v="24"/>
    <s v="黃昏景色"/>
    <x v="2"/>
    <x v="3"/>
    <n v="650"/>
    <n v="436"/>
    <d v="2006-04-15T00:00:00"/>
    <x v="0"/>
  </r>
  <r>
    <n v="25"/>
    <s v="老虎"/>
    <x v="3"/>
    <x v="2"/>
    <n v="420"/>
    <n v="746"/>
    <d v="2005-07-23T00:00:00"/>
    <x v="2"/>
  </r>
  <r>
    <n v="26"/>
    <s v="賽車"/>
    <x v="0"/>
    <x v="1"/>
    <n v="800"/>
    <n v="284"/>
    <d v="2005-10-14T00:00:00"/>
    <x v="0"/>
  </r>
  <r>
    <n v="27"/>
    <s v="飛行船"/>
    <x v="1"/>
    <x v="5"/>
    <n v="1100"/>
    <n v="325"/>
    <d v="2006-09-17T00:00:00"/>
    <x v="0"/>
  </r>
  <r>
    <n v="28"/>
    <s v="坦克車"/>
    <x v="0"/>
    <x v="3"/>
    <n v="1350"/>
    <n v="239"/>
    <d v="2005-09-18T00:00:00"/>
    <x v="2"/>
  </r>
  <r>
    <n v="29"/>
    <s v="坦克車"/>
    <x v="0"/>
    <x v="1"/>
    <n v="2200"/>
    <n v="128"/>
    <d v="2007-02-28T00:00:00"/>
    <x v="2"/>
  </r>
  <r>
    <n v="30"/>
    <s v="黃昏景色"/>
    <x v="2"/>
    <x v="3"/>
    <n v="650"/>
    <n v="436"/>
    <d v="2006-03-29T00:00:00"/>
    <x v="0"/>
  </r>
  <r>
    <n v="31"/>
    <s v="老虎"/>
    <x v="3"/>
    <x v="2"/>
    <n v="420"/>
    <n v="746"/>
    <d v="2005-06-12T00:00:00"/>
    <x v="0"/>
  </r>
  <r>
    <n v="32"/>
    <s v="唐老鴨"/>
    <x v="3"/>
    <x v="2"/>
    <n v="1200"/>
    <n v="284"/>
    <d v="2005-12-08T00:00:00"/>
    <x v="0"/>
  </r>
  <r>
    <n v="33"/>
    <s v="無尾熊"/>
    <x v="3"/>
    <x v="0"/>
    <n v="660"/>
    <n v="569"/>
    <d v="2005-02-25T00:00:00"/>
    <x v="0"/>
  </r>
  <r>
    <n v="34"/>
    <s v="洛克人"/>
    <x v="1"/>
    <x v="0"/>
    <n v="350"/>
    <n v="1657"/>
    <d v="2007-03-19T00:00:00"/>
    <x v="1"/>
  </r>
  <r>
    <n v="35"/>
    <s v="美國地圖"/>
    <x v="2"/>
    <x v="2"/>
    <n v="680"/>
    <n v="433"/>
    <d v="2006-05-20T00:00:00"/>
    <x v="2"/>
  </r>
  <r>
    <n v="36"/>
    <s v="鄉村景色"/>
    <x v="2"/>
    <x v="4"/>
    <n v="520"/>
    <n v="345"/>
    <d v="2007-09-16T00:00:00"/>
    <x v="2"/>
  </r>
  <r>
    <n v="37"/>
    <s v="洛克人"/>
    <x v="1"/>
    <x v="0"/>
    <n v="350"/>
    <n v="1657"/>
    <d v="2007-03-22T00:00:00"/>
    <x v="1"/>
  </r>
  <r>
    <n v="38"/>
    <s v="美國地圖"/>
    <x v="2"/>
    <x v="2"/>
    <n v="680"/>
    <n v="433"/>
    <d v="2006-05-16T00:00:00"/>
    <x v="2"/>
  </r>
  <r>
    <n v="39"/>
    <s v="鄉村景色"/>
    <x v="2"/>
    <x v="4"/>
    <n v="520"/>
    <n v="345"/>
    <d v="2007-11-12T00:00:00"/>
    <x v="2"/>
  </r>
  <r>
    <n v="40"/>
    <s v="米老鼠"/>
    <x v="3"/>
    <x v="2"/>
    <n v="1300"/>
    <n v="3697"/>
    <d v="2007-08-27T00:00:00"/>
    <x v="1"/>
  </r>
  <r>
    <n v="41"/>
    <s v="戰車"/>
    <x v="0"/>
    <x v="4"/>
    <n v="1600"/>
    <n v="642"/>
    <d v="2007-10-16T00:00:00"/>
    <x v="1"/>
  </r>
  <r>
    <n v="42"/>
    <s v="摩托車"/>
    <x v="1"/>
    <x v="1"/>
    <n v="1550"/>
    <n v="581"/>
    <d v="2006-06-05T00:00:00"/>
    <x v="1"/>
  </r>
  <r>
    <n v="43"/>
    <s v="小貓"/>
    <x v="3"/>
    <x v="0"/>
    <n v="560"/>
    <n v="257"/>
    <d v="2005-05-27T00:00:00"/>
    <x v="1"/>
  </r>
  <r>
    <n v="44"/>
    <s v="東京鐵塔"/>
    <x v="2"/>
    <x v="4"/>
    <n v="950"/>
    <n v="1426"/>
    <d v="2007-07-11T00:00:00"/>
    <x v="0"/>
  </r>
  <r>
    <n v="45"/>
    <s v="猴子"/>
    <x v="3"/>
    <x v="3"/>
    <n v="380"/>
    <n v="973"/>
    <d v="2005-01-16T00:00:00"/>
    <x v="0"/>
  </r>
  <r>
    <n v="46"/>
    <s v="小貓"/>
    <x v="3"/>
    <x v="4"/>
    <n v="560"/>
    <n v="257"/>
    <d v="2006-05-17T00:00:00"/>
    <x v="1"/>
  </r>
  <r>
    <n v="47"/>
    <s v="鄉村景色"/>
    <x v="2"/>
    <x v="5"/>
    <n v="520"/>
    <n v="345"/>
    <d v="2007-09-16T00:00:00"/>
    <x v="2"/>
  </r>
  <r>
    <n v="48"/>
    <s v="小貓"/>
    <x v="3"/>
    <x v="4"/>
    <n v="560"/>
    <n v="257"/>
    <d v="2006-05-30T00:00:00"/>
    <x v="1"/>
  </r>
  <r>
    <n v="49"/>
    <s v="鄉村景色"/>
    <x v="2"/>
    <x v="5"/>
    <n v="520"/>
    <n v="345"/>
    <d v="2007-09-21T00:00:00"/>
    <x v="2"/>
  </r>
  <r>
    <n v="50"/>
    <s v="戰車"/>
    <x v="0"/>
    <x v="0"/>
    <n v="1600"/>
    <n v="642"/>
    <d v="2007-10-24T00:00:00"/>
    <x v="1"/>
  </r>
  <r>
    <n v="51"/>
    <s v="河畔風光"/>
    <x v="2"/>
    <x v="4"/>
    <n v="430"/>
    <n v="691"/>
    <d v="2006-01-22T00:00:00"/>
    <x v="0"/>
  </r>
  <r>
    <n v="52"/>
    <s v="東京鐵塔"/>
    <x v="2"/>
    <x v="0"/>
    <n v="950"/>
    <n v="1426"/>
    <d v="2007-07-31T00:00:00"/>
    <x v="0"/>
  </r>
  <r>
    <n v="53"/>
    <s v="河畔風光"/>
    <x v="2"/>
    <x v="3"/>
    <n v="430"/>
    <n v="691"/>
    <d v="2006-01-29T00:00:00"/>
    <x v="0"/>
  </r>
  <r>
    <n v="54"/>
    <s v="長頸鹿"/>
    <x v="3"/>
    <x v="1"/>
    <n v="360"/>
    <n v="875"/>
    <d v="2006-04-16T00:00:00"/>
    <x v="2"/>
  </r>
  <r>
    <n v="55"/>
    <s v="高爾夫"/>
    <x v="0"/>
    <x v="4"/>
    <n v="1750"/>
    <n v="132"/>
    <d v="2007-06-28T00:00:00"/>
    <x v="2"/>
  </r>
  <r>
    <n v="56"/>
    <s v="河畔風光"/>
    <x v="2"/>
    <x v="3"/>
    <n v="430"/>
    <n v="691"/>
    <d v="2006-12-04T00:00:00"/>
    <x v="0"/>
  </r>
  <r>
    <n v="57"/>
    <s v="長頸鹿"/>
    <x v="3"/>
    <x v="1"/>
    <n v="360"/>
    <n v="875"/>
    <d v="2006-04-29T00:00:00"/>
    <x v="2"/>
  </r>
  <r>
    <n v="58"/>
    <s v="高爾夫"/>
    <x v="0"/>
    <x v="4"/>
    <n v="1750"/>
    <n v="132"/>
    <d v="2006-06-12T00:00:00"/>
    <x v="2"/>
  </r>
  <r>
    <n v="59"/>
    <s v="綿羊"/>
    <x v="3"/>
    <x v="3"/>
    <n v="280"/>
    <n v="1340"/>
    <d v="2005-11-23T00:00:00"/>
    <x v="1"/>
  </r>
  <r>
    <n v="60"/>
    <s v="猴子"/>
    <x v="3"/>
    <x v="4"/>
    <n v="380"/>
    <n v="973"/>
    <d v="2005-01-23T00:00:00"/>
    <x v="0"/>
  </r>
  <r>
    <n v="61"/>
    <s v="飛行船"/>
    <x v="1"/>
    <x v="5"/>
    <n v="280"/>
    <n v="1340"/>
    <d v="2005-11-16T00:00:00"/>
    <x v="1"/>
  </r>
  <r>
    <n v="62"/>
    <s v="神奇寶貝"/>
    <x v="1"/>
    <x v="0"/>
    <n v="800"/>
    <n v="584"/>
    <d v="2005-03-28T00:00:00"/>
    <x v="2"/>
  </r>
  <r>
    <n v="63"/>
    <s v="綿羊"/>
    <x v="3"/>
    <x v="4"/>
    <n v="380"/>
    <n v="853"/>
    <d v="2005-08-19T00:00:00"/>
    <x v="0"/>
  </r>
  <r>
    <n v="64"/>
    <s v="數碼寶貝"/>
    <x v="1"/>
    <x v="0"/>
    <n v="780"/>
    <n v="637"/>
    <d v="2007-05-17T00:00:00"/>
    <x v="2"/>
  </r>
  <r>
    <n v="65"/>
    <s v="跑車"/>
    <x v="0"/>
    <x v="1"/>
    <n v="1200"/>
    <n v="1638"/>
    <d v="2006-12-18T00:00:00"/>
    <x v="1"/>
  </r>
  <r>
    <n v="66"/>
    <s v="跑車"/>
    <x v="0"/>
    <x v="4"/>
    <n v="1200"/>
    <n v="1638"/>
    <d v="2006-12-15T00:00:00"/>
    <x v="1"/>
  </r>
  <r>
    <n v="67"/>
    <s v="大象"/>
    <x v="3"/>
    <x v="1"/>
    <n v="450"/>
    <n v="260"/>
    <d v="2006-10-12T00:00:00"/>
    <x v="1"/>
  </r>
  <r>
    <n v="68"/>
    <s v="綿羊"/>
    <x v="3"/>
    <x v="3"/>
    <n v="380"/>
    <n v="853"/>
    <d v="2005-08-16T00:00:00"/>
    <x v="0"/>
  </r>
  <r>
    <n v="69"/>
    <s v="高爾夫"/>
    <x v="0"/>
    <x v="2"/>
    <n v="1750"/>
    <n v="132"/>
    <d v="2007-04-23T00:00:00"/>
    <x v="2"/>
  </r>
  <r>
    <n v="70"/>
    <s v="越野汽車"/>
    <x v="0"/>
    <x v="5"/>
    <n v="1400"/>
    <n v="894"/>
    <d v="2005-04-07T00:00:00"/>
    <x v="2"/>
  </r>
  <r>
    <n v="71"/>
    <s v="數碼寶貝"/>
    <x v="1"/>
    <x v="4"/>
    <n v="780"/>
    <n v="637"/>
    <d v="2007-05-06T00:00:00"/>
    <x v="2"/>
  </r>
  <r>
    <n v="72"/>
    <s v="北海道"/>
    <x v="2"/>
    <x v="0"/>
    <n v="860"/>
    <n v="436"/>
    <d v="2006-09-14T00:00:00"/>
    <x v="0"/>
  </r>
  <r>
    <n v="73"/>
    <s v="大象"/>
    <x v="3"/>
    <x v="1"/>
    <n v="450"/>
    <n v="260"/>
    <d v="2006-10-08T00:00:00"/>
    <x v="1"/>
  </r>
  <r>
    <n v="74"/>
    <s v="綿羊"/>
    <x v="3"/>
    <x v="3"/>
    <n v="380"/>
    <n v="853"/>
    <d v="2005-08-12T00:00:00"/>
    <x v="0"/>
  </r>
  <r>
    <n v="75"/>
    <s v="高爾夫"/>
    <x v="0"/>
    <x v="2"/>
    <n v="1750"/>
    <n v="132"/>
    <d v="2007-06-09T00:00:00"/>
    <x v="2"/>
  </r>
  <r>
    <n v="76"/>
    <s v="越野汽車"/>
    <x v="0"/>
    <x v="5"/>
    <n v="1400"/>
    <n v="894"/>
    <d v="2005-04-03T00:00:00"/>
    <x v="2"/>
  </r>
  <r>
    <n v="77"/>
    <s v="數碼寶貝"/>
    <x v="1"/>
    <x v="4"/>
    <n v="780"/>
    <n v="637"/>
    <d v="2007-05-10T00:00:00"/>
    <x v="2"/>
  </r>
  <r>
    <n v="78"/>
    <s v="北海道"/>
    <x v="2"/>
    <x v="0"/>
    <n v="860"/>
    <n v="436"/>
    <d v="2006-07-21T00:00:00"/>
    <x v="0"/>
  </r>
  <r>
    <n v="79"/>
    <s v="越野汽車"/>
    <x v="0"/>
    <x v="4"/>
    <n v="1400"/>
    <n v="894"/>
    <d v="2005-03-25T00:00:00"/>
    <x v="2"/>
  </r>
  <r>
    <n v="80"/>
    <s v="無敵鐵金剛"/>
    <x v="1"/>
    <x v="0"/>
    <n v="2700"/>
    <n v="2153"/>
    <d v="2006-02-12T00:00:00"/>
    <x v="1"/>
  </r>
  <r>
    <n v="81"/>
    <s v="怪獸"/>
    <x v="1"/>
    <x v="3"/>
    <n v="280"/>
    <n v="362"/>
    <d v="2006-11-20T00:00:00"/>
    <x v="0"/>
  </r>
  <r>
    <n v="82"/>
    <s v="小鹿"/>
    <x v="3"/>
    <x v="5"/>
    <n v="320"/>
    <n v="786"/>
    <d v="2005-12-11T00:00:00"/>
    <x v="2"/>
  </r>
  <r>
    <n v="83"/>
    <s v="萬里長城"/>
    <x v="2"/>
    <x v="1"/>
    <n v="360"/>
    <n v="211"/>
    <d v="2007-12-15T00:00:00"/>
    <x v="1"/>
  </r>
  <r>
    <n v="84"/>
    <s v="京都"/>
    <x v="2"/>
    <x v="0"/>
    <n v="890"/>
    <n v="569"/>
    <d v="2005-07-03T00:00:00"/>
    <x v="1"/>
  </r>
  <r>
    <n v="85"/>
    <s v="科學小飛俠"/>
    <x v="1"/>
    <x v="0"/>
    <n v="1600"/>
    <n v="1873"/>
    <d v="2007-02-22T00:00:00"/>
    <x v="0"/>
  </r>
  <r>
    <n v="86"/>
    <s v="怪獸"/>
    <x v="1"/>
    <x v="3"/>
    <n v="640"/>
    <n v="615"/>
    <d v="2007-08-03T00:00:00"/>
    <x v="2"/>
  </r>
  <r>
    <n v="87"/>
    <s v="翻滾車"/>
    <x v="0"/>
    <x v="2"/>
    <n v="1550"/>
    <n v="458"/>
    <d v="2006-04-08T00:00:00"/>
    <x v="2"/>
  </r>
  <r>
    <n v="88"/>
    <s v="北海道"/>
    <x v="2"/>
    <x v="0"/>
    <n v="860"/>
    <n v="560"/>
    <d v="2005-01-21T00:00: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7/main" name="樞紐分析表1" cacheId="0" applyNumberFormats="0" applyBorderFormats="0" applyFontFormats="0" applyPatternFormats="0" applyAlignmentFormats="0" applyWidthHeightFormats="1" dataCaption="數值" updatedVersion="3" minRefreshableVersion="3" showCalcMbrs="0" useAutoFormatting="1" itemPrintTitles="1" createdVersion="3" indent="0" outline="1" outlineData="1" multipleFieldFilters="0">
  <location ref="A3:F11" firstHeaderRow="1" firstDataRow="2" firstDataCol="1" rowPageCount="1" colPageCount="1"/>
  <pivotFields count="8">
    <pivotField showAll="0"/>
    <pivotField showAll="0"/>
    <pivotField axis="axisCol" showAll="0">
      <items count="5">
        <item x="2"/>
        <item x="3"/>
        <item x="0"/>
        <item x="1"/>
        <item t="default"/>
      </items>
    </pivotField>
    <pivotField axis="axisRow" showAll="0">
      <items count="7">
        <item x="0"/>
        <item x="1"/>
        <item x="2"/>
        <item x="4"/>
        <item x="5"/>
        <item x="3"/>
        <item t="default"/>
      </items>
    </pivotField>
    <pivotField numFmtId="178" showAll="0"/>
    <pivotField dataField="1" showAll="0"/>
    <pivotField numFmtId="177" showAl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7" hier="-1"/>
  </pageFields>
  <dataFields count="1">
    <dataField name="加總 - 銷售數量" fld="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7/main" xmlns:r="http://schemas.openxmlformats.org/officeDocument/2006/relationships">
  <dimension ref="B1:D11"/>
  <sheetViews>
    <sheetView tabSelected="1" workbookViewId="0"/>
  </sheetViews>
  <sheetFormatPr defaultRowHeight="16.5"/>
  <cols>
    <col min="1" max="1" width="5.625" customWidth="1"/>
    <col min="2" max="2" width="19.625" bestFit="1" customWidth="1"/>
    <col min="3" max="3" width="25.75" style="1" bestFit="1" customWidth="1"/>
    <col min="4" max="4" width="11.375" bestFit="1" customWidth="1"/>
  </cols>
  <sheetData>
    <row r="1" spans="2:4" ht="12" customHeight="1" thickBot="1"/>
    <row r="2" spans="2:4" ht="17.25" thickTop="1">
      <c r="B2" s="19" t="s">
        <v>4</v>
      </c>
      <c r="C2" s="20"/>
      <c r="D2" s="21"/>
    </row>
    <row r="3" spans="2:4">
      <c r="B3" s="22"/>
      <c r="C3" s="23"/>
      <c r="D3" s="24"/>
    </row>
    <row r="4" spans="2:4">
      <c r="B4" s="9" t="s">
        <v>0</v>
      </c>
      <c r="C4" s="2" t="s">
        <v>5</v>
      </c>
      <c r="D4" s="12">
        <v>150</v>
      </c>
    </row>
    <row r="5" spans="2:4">
      <c r="B5" s="10" t="s">
        <v>1</v>
      </c>
      <c r="C5" s="3" t="s">
        <v>6</v>
      </c>
      <c r="D5" s="13">
        <v>0.25</v>
      </c>
    </row>
    <row r="6" spans="2:4">
      <c r="B6" s="10" t="s">
        <v>2</v>
      </c>
      <c r="C6" s="8" t="s">
        <v>9</v>
      </c>
      <c r="D6" s="15">
        <f>D4*(1-D5)</f>
        <v>112.5</v>
      </c>
    </row>
    <row r="7" spans="2:4">
      <c r="B7" s="10" t="s">
        <v>3</v>
      </c>
      <c r="C7" s="3" t="s">
        <v>6</v>
      </c>
      <c r="D7" s="13">
        <v>0.05</v>
      </c>
    </row>
    <row r="8" spans="2:4">
      <c r="B8" s="11" t="s">
        <v>8</v>
      </c>
      <c r="C8" s="4" t="s">
        <v>7</v>
      </c>
      <c r="D8" s="14">
        <v>20</v>
      </c>
    </row>
    <row r="9" spans="2:4">
      <c r="B9" s="5"/>
      <c r="C9" s="6"/>
      <c r="D9" s="7"/>
    </row>
    <row r="10" spans="2:4" ht="21.75" customHeight="1" thickBot="1">
      <c r="B10" s="16" t="s">
        <v>10</v>
      </c>
      <c r="C10" s="17" t="s">
        <v>11</v>
      </c>
      <c r="D10" s="18">
        <f>PMT(D7/12,D8*12,D4*10000)</f>
        <v>-9899.33608824984</v>
      </c>
    </row>
    <row r="11" spans="2:4" ht="17.25" thickTop="1"/>
  </sheetData>
  <mergeCells count="1">
    <mergeCell ref="B2:D3"/>
  </mergeCells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webPublishItems count="1">
    <webPublishItem id="22337" divId="Ch12A_22337" sourceType="sheet" destinationFile="H:\_跟我學 Excel 2007\KJ Example 2007\Ch12A.mht"/>
  </webPublishItems>
</worksheet>
</file>

<file path=xl/worksheets/sheet2.xml><?xml version="1.0" encoding="utf-8"?>
<worksheet xmlns="http://schemas.openxmlformats.org/spreadsheetml/2006/7/main" xmlns:r="http://schemas.openxmlformats.org/officeDocument/2006/relationships">
  <dimension ref="A1:F11"/>
  <sheetViews>
    <sheetView workbookViewId="0">
      <selection activeCell="C4" sqref="C4"/>
    </sheetView>
  </sheetViews>
  <sheetFormatPr defaultRowHeight="16.5"/>
  <cols>
    <col min="1" max="1" width="17.125" customWidth="1"/>
    <col min="2" max="2" width="10.125" customWidth="1"/>
    <col min="3" max="4" width="10.25" bestFit="1" customWidth="1"/>
    <col min="5" max="6" width="7.375" customWidth="1"/>
  </cols>
  <sheetData>
    <row r="1" spans="1:6">
      <c r="A1" s="58" t="s">
        <v>88</v>
      </c>
      <c r="B1" t="s">
        <v>87</v>
      </c>
    </row>
    <row r="3" spans="1:6">
      <c r="A3" s="58" t="s">
        <v>86</v>
      </c>
      <c r="B3" s="58" t="s">
        <v>85</v>
      </c>
    </row>
    <row r="4" spans="1:6">
      <c r="A4" s="58" t="s">
        <v>84</v>
      </c>
      <c r="B4" t="s">
        <v>83</v>
      </c>
      <c r="C4" t="s">
        <v>82</v>
      </c>
      <c r="D4" t="s">
        <v>81</v>
      </c>
      <c r="E4" t="s">
        <v>80</v>
      </c>
      <c r="F4" t="s">
        <v>73</v>
      </c>
    </row>
    <row r="5" spans="1:6">
      <c r="A5" s="57" t="s">
        <v>79</v>
      </c>
      <c r="B5" s="56">
        <v>3427</v>
      </c>
      <c r="C5" s="56">
        <v>2749</v>
      </c>
      <c r="D5" s="56">
        <v>1054</v>
      </c>
      <c r="E5" s="56">
        <v>8561</v>
      </c>
      <c r="F5" s="56">
        <v>15791</v>
      </c>
    </row>
    <row r="6" spans="1:6">
      <c r="A6" s="57" t="s">
        <v>78</v>
      </c>
      <c r="B6" s="56">
        <v>211</v>
      </c>
      <c r="C6" s="56">
        <v>4514</v>
      </c>
      <c r="D6" s="56">
        <v>2178</v>
      </c>
      <c r="E6" s="56">
        <v>1144</v>
      </c>
      <c r="F6" s="56">
        <v>8047</v>
      </c>
    </row>
    <row r="7" spans="1:6">
      <c r="A7" s="57" t="s">
        <v>77</v>
      </c>
      <c r="B7" s="56">
        <v>1570</v>
      </c>
      <c r="C7" s="56">
        <v>7889</v>
      </c>
      <c r="D7" s="56">
        <v>722</v>
      </c>
      <c r="E7" s="56">
        <v>1208</v>
      </c>
      <c r="F7" s="56">
        <v>11389</v>
      </c>
    </row>
    <row r="8" spans="1:6">
      <c r="A8" s="57" t="s">
        <v>76</v>
      </c>
      <c r="B8" s="56">
        <v>2807</v>
      </c>
      <c r="C8" s="56">
        <v>4090</v>
      </c>
      <c r="D8" s="56">
        <v>3438</v>
      </c>
      <c r="E8" s="56">
        <v>1599</v>
      </c>
      <c r="F8" s="56">
        <v>11934</v>
      </c>
    </row>
    <row r="9" spans="1:6">
      <c r="A9" s="57" t="s">
        <v>75</v>
      </c>
      <c r="B9" s="56">
        <v>690</v>
      </c>
      <c r="C9" s="56">
        <v>786</v>
      </c>
      <c r="D9" s="56">
        <v>1788</v>
      </c>
      <c r="E9" s="56">
        <v>2185</v>
      </c>
      <c r="F9" s="56">
        <v>5449</v>
      </c>
    </row>
    <row r="10" spans="1:6">
      <c r="A10" s="57" t="s">
        <v>74</v>
      </c>
      <c r="B10" s="56">
        <v>4789</v>
      </c>
      <c r="C10" s="56">
        <v>4019</v>
      </c>
      <c r="D10" s="56">
        <v>239</v>
      </c>
      <c r="E10" s="56">
        <v>1216</v>
      </c>
      <c r="F10" s="56">
        <v>10263</v>
      </c>
    </row>
    <row r="11" spans="1:6">
      <c r="A11" s="57" t="s">
        <v>73</v>
      </c>
      <c r="B11" s="56">
        <v>13494</v>
      </c>
      <c r="C11" s="56">
        <v>24047</v>
      </c>
      <c r="D11" s="56">
        <v>9419</v>
      </c>
      <c r="E11" s="56">
        <v>15913</v>
      </c>
      <c r="F11" s="56">
        <v>62873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7/main" xmlns:r="http://schemas.openxmlformats.org/officeDocument/2006/relationships">
  <dimension ref="A1:H92"/>
  <sheetViews>
    <sheetView workbookViewId="0">
      <selection activeCell="C4" sqref="C4"/>
    </sheetView>
  </sheetViews>
  <sheetFormatPr defaultRowHeight="16.5"/>
  <cols>
    <col min="1" max="1" width="7.75" style="25" customWidth="1"/>
    <col min="2" max="2" width="12" style="28" bestFit="1" customWidth="1"/>
    <col min="3" max="3" width="11.375" style="28" customWidth="1"/>
    <col min="4" max="4" width="12.125" style="28" bestFit="1" customWidth="1"/>
    <col min="5" max="5" width="10" style="27" bestFit="1" customWidth="1"/>
    <col min="6" max="6" width="10.875" style="27" customWidth="1"/>
    <col min="7" max="7" width="12.375" style="26" customWidth="1"/>
    <col min="8" max="8" width="10" style="25" bestFit="1" customWidth="1"/>
    <col min="9" max="16384" width="9" style="25"/>
  </cols>
  <sheetData>
    <row r="1" spans="1:8" s="51" customFormat="1" ht="17.25" thickBot="1">
      <c r="A1" s="54" t="s">
        <v>72</v>
      </c>
      <c r="B1" s="54" t="s">
        <v>71</v>
      </c>
      <c r="C1" s="55" t="s">
        <v>70</v>
      </c>
      <c r="D1" s="55" t="s">
        <v>69</v>
      </c>
      <c r="E1" s="55" t="s">
        <v>68</v>
      </c>
      <c r="F1" s="54" t="s">
        <v>67</v>
      </c>
      <c r="G1" s="53" t="s">
        <v>66</v>
      </c>
      <c r="H1" s="52" t="s">
        <v>65</v>
      </c>
    </row>
    <row r="2" spans="1:8" s="25" customFormat="1" ht="17.25" thickTop="1">
      <c r="A2" s="43">
        <v>1</v>
      </c>
      <c r="B2" s="42" t="s">
        <v>64</v>
      </c>
      <c r="C2" s="42" t="s">
        <v>18</v>
      </c>
      <c r="D2" s="42" t="s">
        <v>13</v>
      </c>
      <c r="E2" s="40">
        <v>1800</v>
      </c>
      <c r="F2" s="39">
        <v>412</v>
      </c>
      <c r="G2" s="38">
        <v>38482</v>
      </c>
      <c r="H2" s="37" t="s">
        <v>12</v>
      </c>
    </row>
    <row r="3" spans="1:8" s="25" customFormat="1">
      <c r="A3" s="49">
        <v>2</v>
      </c>
      <c r="B3" s="48" t="s">
        <v>63</v>
      </c>
      <c r="C3" s="48" t="s">
        <v>21</v>
      </c>
      <c r="D3" s="50" t="s">
        <v>26</v>
      </c>
      <c r="E3" s="47">
        <v>560</v>
      </c>
      <c r="F3" s="46">
        <v>563</v>
      </c>
      <c r="G3" s="45">
        <v>39046</v>
      </c>
      <c r="H3" s="44" t="s">
        <v>12</v>
      </c>
    </row>
    <row r="4" spans="1:8" s="25" customFormat="1">
      <c r="A4" s="43">
        <v>3</v>
      </c>
      <c r="B4" s="42" t="s">
        <v>62</v>
      </c>
      <c r="C4" s="42" t="s">
        <v>14</v>
      </c>
      <c r="D4" s="41" t="s">
        <v>17</v>
      </c>
      <c r="E4" s="40">
        <v>880</v>
      </c>
      <c r="F4" s="39">
        <v>352</v>
      </c>
      <c r="G4" s="38">
        <v>38406</v>
      </c>
      <c r="H4" s="37" t="s">
        <v>24</v>
      </c>
    </row>
    <row r="5" spans="1:8" s="25" customFormat="1">
      <c r="A5" s="49">
        <v>4</v>
      </c>
      <c r="B5" s="48" t="s">
        <v>61</v>
      </c>
      <c r="C5" s="48" t="s">
        <v>14</v>
      </c>
      <c r="D5" s="48" t="s">
        <v>20</v>
      </c>
      <c r="E5" s="47">
        <v>780</v>
      </c>
      <c r="F5" s="46">
        <v>845</v>
      </c>
      <c r="G5" s="45">
        <v>38443</v>
      </c>
      <c r="H5" s="44" t="s">
        <v>24</v>
      </c>
    </row>
    <row r="6" spans="1:8" s="25" customFormat="1">
      <c r="A6" s="43">
        <v>5</v>
      </c>
      <c r="B6" s="42" t="s">
        <v>63</v>
      </c>
      <c r="C6" s="42" t="s">
        <v>21</v>
      </c>
      <c r="D6" s="41" t="s">
        <v>17</v>
      </c>
      <c r="E6" s="40">
        <v>1200</v>
      </c>
      <c r="F6" s="39">
        <v>1208</v>
      </c>
      <c r="G6" s="38">
        <v>38935</v>
      </c>
      <c r="H6" s="37" t="s">
        <v>12</v>
      </c>
    </row>
    <row r="7" spans="1:8" s="25" customFormat="1">
      <c r="A7" s="49">
        <v>6</v>
      </c>
      <c r="B7" s="48" t="s">
        <v>42</v>
      </c>
      <c r="C7" s="48" t="s">
        <v>29</v>
      </c>
      <c r="D7" s="48" t="s">
        <v>32</v>
      </c>
      <c r="E7" s="47">
        <v>360</v>
      </c>
      <c r="F7" s="46">
        <v>875</v>
      </c>
      <c r="G7" s="45">
        <v>38788</v>
      </c>
      <c r="H7" s="44" t="s">
        <v>16</v>
      </c>
    </row>
    <row r="8" spans="1:8" s="25" customFormat="1">
      <c r="A8" s="43">
        <v>7</v>
      </c>
      <c r="B8" s="42" t="s">
        <v>60</v>
      </c>
      <c r="C8" s="42" t="s">
        <v>29</v>
      </c>
      <c r="D8" s="42" t="s">
        <v>13</v>
      </c>
      <c r="E8" s="40">
        <v>360</v>
      </c>
      <c r="F8" s="39">
        <v>641</v>
      </c>
      <c r="G8" s="38">
        <v>39098</v>
      </c>
      <c r="H8" s="37" t="s">
        <v>16</v>
      </c>
    </row>
    <row r="9" spans="1:8" s="25" customFormat="1">
      <c r="A9" s="49">
        <v>8</v>
      </c>
      <c r="B9" s="48" t="s">
        <v>59</v>
      </c>
      <c r="C9" s="48" t="s">
        <v>29</v>
      </c>
      <c r="D9" s="50" t="s">
        <v>26</v>
      </c>
      <c r="E9" s="47">
        <v>540</v>
      </c>
      <c r="F9" s="46">
        <v>748</v>
      </c>
      <c r="G9" s="45">
        <v>39190</v>
      </c>
      <c r="H9" s="44" t="s">
        <v>24</v>
      </c>
    </row>
    <row r="10" spans="1:8" s="25" customFormat="1">
      <c r="A10" s="43">
        <v>9</v>
      </c>
      <c r="B10" s="42" t="s">
        <v>40</v>
      </c>
      <c r="C10" s="42" t="s">
        <v>21</v>
      </c>
      <c r="D10" s="42" t="s">
        <v>28</v>
      </c>
      <c r="E10" s="40">
        <v>1100</v>
      </c>
      <c r="F10" s="39">
        <v>260</v>
      </c>
      <c r="G10" s="38">
        <v>39009</v>
      </c>
      <c r="H10" s="37" t="s">
        <v>24</v>
      </c>
    </row>
    <row r="11" spans="1:8" s="25" customFormat="1">
      <c r="A11" s="49">
        <v>10</v>
      </c>
      <c r="B11" s="48" t="s">
        <v>61</v>
      </c>
      <c r="C11" s="48" t="s">
        <v>14</v>
      </c>
      <c r="D11" s="48" t="s">
        <v>20</v>
      </c>
      <c r="E11" s="47">
        <v>780</v>
      </c>
      <c r="F11" s="46">
        <v>845</v>
      </c>
      <c r="G11" s="45">
        <v>38448</v>
      </c>
      <c r="H11" s="44" t="s">
        <v>24</v>
      </c>
    </row>
    <row r="12" spans="1:8" s="25" customFormat="1">
      <c r="A12" s="43">
        <v>11</v>
      </c>
      <c r="B12" s="42" t="s">
        <v>53</v>
      </c>
      <c r="C12" s="42" t="s">
        <v>29</v>
      </c>
      <c r="D12" s="41" t="s">
        <v>17</v>
      </c>
      <c r="E12" s="40">
        <v>1200</v>
      </c>
      <c r="F12" s="39">
        <v>1208</v>
      </c>
      <c r="G12" s="38">
        <v>38938</v>
      </c>
      <c r="H12" s="37" t="s">
        <v>12</v>
      </c>
    </row>
    <row r="13" spans="1:8" s="25" customFormat="1">
      <c r="A13" s="49">
        <v>12</v>
      </c>
      <c r="B13" s="48" t="s">
        <v>42</v>
      </c>
      <c r="C13" s="48" t="s">
        <v>29</v>
      </c>
      <c r="D13" s="48" t="s">
        <v>32</v>
      </c>
      <c r="E13" s="47">
        <v>360</v>
      </c>
      <c r="F13" s="46">
        <v>875</v>
      </c>
      <c r="G13" s="45">
        <v>38793</v>
      </c>
      <c r="H13" s="44" t="s">
        <v>16</v>
      </c>
    </row>
    <row r="14" spans="1:8" s="25" customFormat="1">
      <c r="A14" s="43">
        <v>13</v>
      </c>
      <c r="B14" s="42" t="s">
        <v>60</v>
      </c>
      <c r="C14" s="42" t="s">
        <v>29</v>
      </c>
      <c r="D14" s="42" t="s">
        <v>13</v>
      </c>
      <c r="E14" s="40">
        <v>360</v>
      </c>
      <c r="F14" s="39">
        <v>641</v>
      </c>
      <c r="G14" s="38">
        <v>39096</v>
      </c>
      <c r="H14" s="37" t="s">
        <v>16</v>
      </c>
    </row>
    <row r="15" spans="1:8" s="25" customFormat="1">
      <c r="A15" s="49">
        <v>14</v>
      </c>
      <c r="B15" s="48" t="s">
        <v>59</v>
      </c>
      <c r="C15" s="48" t="s">
        <v>29</v>
      </c>
      <c r="D15" s="50" t="s">
        <v>26</v>
      </c>
      <c r="E15" s="47">
        <v>540</v>
      </c>
      <c r="F15" s="46">
        <v>748</v>
      </c>
      <c r="G15" s="45">
        <v>39408</v>
      </c>
      <c r="H15" s="44" t="s">
        <v>12</v>
      </c>
    </row>
    <row r="16" spans="1:8" s="25" customFormat="1">
      <c r="A16" s="43">
        <v>15</v>
      </c>
      <c r="B16" s="42" t="s">
        <v>40</v>
      </c>
      <c r="C16" s="42" t="s">
        <v>21</v>
      </c>
      <c r="D16" s="42" t="s">
        <v>28</v>
      </c>
      <c r="E16" s="40">
        <v>1100</v>
      </c>
      <c r="F16" s="39">
        <v>260</v>
      </c>
      <c r="G16" s="38">
        <v>39005</v>
      </c>
      <c r="H16" s="37" t="s">
        <v>24</v>
      </c>
    </row>
    <row r="17" spans="1:8" s="25" customFormat="1">
      <c r="A17" s="49">
        <v>16</v>
      </c>
      <c r="B17" s="48" t="s">
        <v>62</v>
      </c>
      <c r="C17" s="48" t="s">
        <v>14</v>
      </c>
      <c r="D17" s="50" t="s">
        <v>17</v>
      </c>
      <c r="E17" s="47">
        <v>880</v>
      </c>
      <c r="F17" s="46">
        <v>352</v>
      </c>
      <c r="G17" s="45">
        <v>38896</v>
      </c>
      <c r="H17" s="44" t="s">
        <v>24</v>
      </c>
    </row>
    <row r="18" spans="1:8" s="25" customFormat="1">
      <c r="A18" s="43">
        <v>17</v>
      </c>
      <c r="B18" s="42" t="s">
        <v>61</v>
      </c>
      <c r="C18" s="42" t="s">
        <v>14</v>
      </c>
      <c r="D18" s="42" t="s">
        <v>20</v>
      </c>
      <c r="E18" s="40">
        <v>780</v>
      </c>
      <c r="F18" s="39">
        <v>845</v>
      </c>
      <c r="G18" s="38">
        <v>38549</v>
      </c>
      <c r="H18" s="37" t="s">
        <v>24</v>
      </c>
    </row>
    <row r="19" spans="1:8" s="25" customFormat="1">
      <c r="A19" s="49">
        <v>18</v>
      </c>
      <c r="B19" s="48" t="s">
        <v>53</v>
      </c>
      <c r="C19" s="48" t="s">
        <v>29</v>
      </c>
      <c r="D19" s="50" t="s">
        <v>17</v>
      </c>
      <c r="E19" s="47">
        <v>1200</v>
      </c>
      <c r="F19" s="46">
        <v>1208</v>
      </c>
      <c r="G19" s="45">
        <v>39057</v>
      </c>
      <c r="H19" s="44" t="s">
        <v>12</v>
      </c>
    </row>
    <row r="20" spans="1:8" s="25" customFormat="1">
      <c r="A20" s="43">
        <v>19</v>
      </c>
      <c r="B20" s="42" t="s">
        <v>60</v>
      </c>
      <c r="C20" s="42" t="s">
        <v>29</v>
      </c>
      <c r="D20" s="42" t="s">
        <v>13</v>
      </c>
      <c r="E20" s="40">
        <v>360</v>
      </c>
      <c r="F20" s="39">
        <v>641</v>
      </c>
      <c r="G20" s="38">
        <v>39421</v>
      </c>
      <c r="H20" s="37" t="s">
        <v>16</v>
      </c>
    </row>
    <row r="21" spans="1:8" s="25" customFormat="1">
      <c r="A21" s="49">
        <v>20</v>
      </c>
      <c r="B21" s="48" t="s">
        <v>59</v>
      </c>
      <c r="C21" s="48" t="s">
        <v>29</v>
      </c>
      <c r="D21" s="50" t="s">
        <v>26</v>
      </c>
      <c r="E21" s="47">
        <v>540</v>
      </c>
      <c r="F21" s="46">
        <v>748</v>
      </c>
      <c r="G21" s="45">
        <v>39314</v>
      </c>
      <c r="H21" s="44" t="s">
        <v>24</v>
      </c>
    </row>
    <row r="22" spans="1:8" s="25" customFormat="1">
      <c r="A22" s="43">
        <v>21</v>
      </c>
      <c r="B22" s="42" t="s">
        <v>40</v>
      </c>
      <c r="C22" s="42" t="s">
        <v>21</v>
      </c>
      <c r="D22" s="42" t="s">
        <v>32</v>
      </c>
      <c r="E22" s="40">
        <v>1100</v>
      </c>
      <c r="F22" s="39">
        <v>325</v>
      </c>
      <c r="G22" s="38">
        <v>39009</v>
      </c>
      <c r="H22" s="37" t="s">
        <v>12</v>
      </c>
    </row>
    <row r="23" spans="1:8" s="25" customFormat="1">
      <c r="A23" s="49">
        <v>22</v>
      </c>
      <c r="B23" s="48" t="s">
        <v>58</v>
      </c>
      <c r="C23" s="48" t="s">
        <v>21</v>
      </c>
      <c r="D23" s="48" t="s">
        <v>20</v>
      </c>
      <c r="E23" s="47">
        <v>1350</v>
      </c>
      <c r="F23" s="46">
        <v>239</v>
      </c>
      <c r="G23" s="45">
        <v>38623</v>
      </c>
      <c r="H23" s="44" t="s">
        <v>16</v>
      </c>
    </row>
    <row r="24" spans="1:8" s="25" customFormat="1">
      <c r="A24" s="43">
        <v>23</v>
      </c>
      <c r="B24" s="42" t="s">
        <v>56</v>
      </c>
      <c r="C24" s="42" t="s">
        <v>18</v>
      </c>
      <c r="D24" s="41" t="s">
        <v>26</v>
      </c>
      <c r="E24" s="40">
        <v>2200</v>
      </c>
      <c r="F24" s="39">
        <v>128</v>
      </c>
      <c r="G24" s="38">
        <v>39245</v>
      </c>
      <c r="H24" s="37" t="s">
        <v>16</v>
      </c>
    </row>
    <row r="25" spans="1:8" s="25" customFormat="1">
      <c r="A25" s="49">
        <v>24</v>
      </c>
      <c r="B25" s="48" t="s">
        <v>55</v>
      </c>
      <c r="C25" s="48" t="s">
        <v>14</v>
      </c>
      <c r="D25" s="48" t="s">
        <v>20</v>
      </c>
      <c r="E25" s="47">
        <v>650</v>
      </c>
      <c r="F25" s="46">
        <v>436</v>
      </c>
      <c r="G25" s="45">
        <v>38822</v>
      </c>
      <c r="H25" s="44" t="s">
        <v>12</v>
      </c>
    </row>
    <row r="26" spans="1:8" s="25" customFormat="1">
      <c r="A26" s="43">
        <v>25</v>
      </c>
      <c r="B26" s="42" t="s">
        <v>54</v>
      </c>
      <c r="C26" s="42" t="s">
        <v>29</v>
      </c>
      <c r="D26" s="41" t="s">
        <v>17</v>
      </c>
      <c r="E26" s="40">
        <v>420</v>
      </c>
      <c r="F26" s="39">
        <v>746</v>
      </c>
      <c r="G26" s="38">
        <v>38556</v>
      </c>
      <c r="H26" s="37" t="s">
        <v>16</v>
      </c>
    </row>
    <row r="27" spans="1:8" s="25" customFormat="1">
      <c r="A27" s="49">
        <v>26</v>
      </c>
      <c r="B27" s="48" t="s">
        <v>57</v>
      </c>
      <c r="C27" s="48" t="s">
        <v>18</v>
      </c>
      <c r="D27" s="50" t="s">
        <v>26</v>
      </c>
      <c r="E27" s="47">
        <v>800</v>
      </c>
      <c r="F27" s="46">
        <v>284</v>
      </c>
      <c r="G27" s="45">
        <v>38639</v>
      </c>
      <c r="H27" s="44" t="s">
        <v>12</v>
      </c>
    </row>
    <row r="28" spans="1:8" s="25" customFormat="1">
      <c r="A28" s="43">
        <v>27</v>
      </c>
      <c r="B28" s="42" t="s">
        <v>40</v>
      </c>
      <c r="C28" s="42" t="s">
        <v>21</v>
      </c>
      <c r="D28" s="42" t="s">
        <v>28</v>
      </c>
      <c r="E28" s="40">
        <v>1100</v>
      </c>
      <c r="F28" s="39">
        <v>325</v>
      </c>
      <c r="G28" s="38">
        <v>38977</v>
      </c>
      <c r="H28" s="37" t="s">
        <v>12</v>
      </c>
    </row>
    <row r="29" spans="1:8" s="25" customFormat="1">
      <c r="A29" s="49">
        <v>28</v>
      </c>
      <c r="B29" s="48" t="s">
        <v>56</v>
      </c>
      <c r="C29" s="48" t="s">
        <v>18</v>
      </c>
      <c r="D29" s="48" t="s">
        <v>20</v>
      </c>
      <c r="E29" s="47">
        <v>1350</v>
      </c>
      <c r="F29" s="46">
        <v>239</v>
      </c>
      <c r="G29" s="45">
        <v>38613</v>
      </c>
      <c r="H29" s="44" t="s">
        <v>16</v>
      </c>
    </row>
    <row r="30" spans="1:8" s="25" customFormat="1">
      <c r="A30" s="43">
        <v>29</v>
      </c>
      <c r="B30" s="42" t="s">
        <v>56</v>
      </c>
      <c r="C30" s="42" t="s">
        <v>18</v>
      </c>
      <c r="D30" s="41" t="s">
        <v>26</v>
      </c>
      <c r="E30" s="40">
        <v>2200</v>
      </c>
      <c r="F30" s="39">
        <v>128</v>
      </c>
      <c r="G30" s="38">
        <v>39141</v>
      </c>
      <c r="H30" s="37" t="s">
        <v>16</v>
      </c>
    </row>
    <row r="31" spans="1:8" s="25" customFormat="1">
      <c r="A31" s="49">
        <v>30</v>
      </c>
      <c r="B31" s="48" t="s">
        <v>55</v>
      </c>
      <c r="C31" s="48" t="s">
        <v>14</v>
      </c>
      <c r="D31" s="48" t="s">
        <v>20</v>
      </c>
      <c r="E31" s="47">
        <v>650</v>
      </c>
      <c r="F31" s="46">
        <v>436</v>
      </c>
      <c r="G31" s="45">
        <v>38805</v>
      </c>
      <c r="H31" s="44" t="s">
        <v>12</v>
      </c>
    </row>
    <row r="32" spans="1:8" s="25" customFormat="1">
      <c r="A32" s="43">
        <v>31</v>
      </c>
      <c r="B32" s="42" t="s">
        <v>54</v>
      </c>
      <c r="C32" s="42" t="s">
        <v>29</v>
      </c>
      <c r="D32" s="41" t="s">
        <v>17</v>
      </c>
      <c r="E32" s="40">
        <v>420</v>
      </c>
      <c r="F32" s="39">
        <v>746</v>
      </c>
      <c r="G32" s="38">
        <v>38515</v>
      </c>
      <c r="H32" s="37" t="s">
        <v>12</v>
      </c>
    </row>
    <row r="33" spans="1:8" s="25" customFormat="1">
      <c r="A33" s="49">
        <v>32</v>
      </c>
      <c r="B33" s="48" t="s">
        <v>53</v>
      </c>
      <c r="C33" s="48" t="s">
        <v>29</v>
      </c>
      <c r="D33" s="50" t="s">
        <v>17</v>
      </c>
      <c r="E33" s="47">
        <v>1200</v>
      </c>
      <c r="F33" s="46">
        <v>284</v>
      </c>
      <c r="G33" s="45">
        <v>38694</v>
      </c>
      <c r="H33" s="44" t="s">
        <v>12</v>
      </c>
    </row>
    <row r="34" spans="1:8" s="25" customFormat="1">
      <c r="A34" s="43">
        <v>33</v>
      </c>
      <c r="B34" s="42" t="s">
        <v>52</v>
      </c>
      <c r="C34" s="42" t="s">
        <v>29</v>
      </c>
      <c r="D34" s="42" t="s">
        <v>13</v>
      </c>
      <c r="E34" s="40">
        <v>660</v>
      </c>
      <c r="F34" s="39">
        <v>569</v>
      </c>
      <c r="G34" s="38">
        <v>38408</v>
      </c>
      <c r="H34" s="37" t="s">
        <v>12</v>
      </c>
    </row>
    <row r="35" spans="1:8" s="25" customFormat="1">
      <c r="A35" s="49">
        <v>34</v>
      </c>
      <c r="B35" s="48" t="s">
        <v>51</v>
      </c>
      <c r="C35" s="48" t="s">
        <v>21</v>
      </c>
      <c r="D35" s="48" t="s">
        <v>13</v>
      </c>
      <c r="E35" s="47">
        <v>350</v>
      </c>
      <c r="F35" s="46">
        <v>1657</v>
      </c>
      <c r="G35" s="45">
        <v>39160</v>
      </c>
      <c r="H35" s="44" t="s">
        <v>24</v>
      </c>
    </row>
    <row r="36" spans="1:8" s="25" customFormat="1">
      <c r="A36" s="43">
        <v>35</v>
      </c>
      <c r="B36" s="42" t="s">
        <v>50</v>
      </c>
      <c r="C36" s="42" t="s">
        <v>14</v>
      </c>
      <c r="D36" s="41" t="s">
        <v>17</v>
      </c>
      <c r="E36" s="40">
        <v>680</v>
      </c>
      <c r="F36" s="39">
        <v>433</v>
      </c>
      <c r="G36" s="38">
        <v>38857</v>
      </c>
      <c r="H36" s="37" t="s">
        <v>16</v>
      </c>
    </row>
    <row r="37" spans="1:8" s="25" customFormat="1">
      <c r="A37" s="49">
        <v>36</v>
      </c>
      <c r="B37" s="48" t="s">
        <v>46</v>
      </c>
      <c r="C37" s="48" t="s">
        <v>14</v>
      </c>
      <c r="D37" s="48" t="s">
        <v>32</v>
      </c>
      <c r="E37" s="47">
        <v>520</v>
      </c>
      <c r="F37" s="46">
        <v>345</v>
      </c>
      <c r="G37" s="45">
        <v>39341</v>
      </c>
      <c r="H37" s="44" t="s">
        <v>16</v>
      </c>
    </row>
    <row r="38" spans="1:8" s="25" customFormat="1">
      <c r="A38" s="43">
        <v>37</v>
      </c>
      <c r="B38" s="42" t="s">
        <v>51</v>
      </c>
      <c r="C38" s="42" t="s">
        <v>21</v>
      </c>
      <c r="D38" s="42" t="s">
        <v>13</v>
      </c>
      <c r="E38" s="40">
        <v>350</v>
      </c>
      <c r="F38" s="39">
        <v>1657</v>
      </c>
      <c r="G38" s="38">
        <v>39163</v>
      </c>
      <c r="H38" s="37" t="s">
        <v>24</v>
      </c>
    </row>
    <row r="39" spans="1:8" s="25" customFormat="1">
      <c r="A39" s="49">
        <v>38</v>
      </c>
      <c r="B39" s="48" t="s">
        <v>50</v>
      </c>
      <c r="C39" s="48" t="s">
        <v>14</v>
      </c>
      <c r="D39" s="50" t="s">
        <v>17</v>
      </c>
      <c r="E39" s="47">
        <v>680</v>
      </c>
      <c r="F39" s="46">
        <v>433</v>
      </c>
      <c r="G39" s="45">
        <v>38853</v>
      </c>
      <c r="H39" s="44" t="s">
        <v>16</v>
      </c>
    </row>
    <row r="40" spans="1:8" s="25" customFormat="1">
      <c r="A40" s="43">
        <v>39</v>
      </c>
      <c r="B40" s="42" t="s">
        <v>46</v>
      </c>
      <c r="C40" s="42" t="s">
        <v>14</v>
      </c>
      <c r="D40" s="42" t="s">
        <v>32</v>
      </c>
      <c r="E40" s="40">
        <v>520</v>
      </c>
      <c r="F40" s="39">
        <v>345</v>
      </c>
      <c r="G40" s="38">
        <v>39398</v>
      </c>
      <c r="H40" s="37" t="s">
        <v>16</v>
      </c>
    </row>
    <row r="41" spans="1:8" s="25" customFormat="1">
      <c r="A41" s="49">
        <v>40</v>
      </c>
      <c r="B41" s="48" t="s">
        <v>49</v>
      </c>
      <c r="C41" s="48" t="s">
        <v>29</v>
      </c>
      <c r="D41" s="50" t="s">
        <v>17</v>
      </c>
      <c r="E41" s="47">
        <v>1300</v>
      </c>
      <c r="F41" s="46">
        <v>3697</v>
      </c>
      <c r="G41" s="45">
        <v>39321</v>
      </c>
      <c r="H41" s="44" t="s">
        <v>24</v>
      </c>
    </row>
    <row r="42" spans="1:8" s="25" customFormat="1">
      <c r="A42" s="43">
        <v>41</v>
      </c>
      <c r="B42" s="42" t="s">
        <v>45</v>
      </c>
      <c r="C42" s="42" t="s">
        <v>18</v>
      </c>
      <c r="D42" s="42" t="s">
        <v>32</v>
      </c>
      <c r="E42" s="40">
        <v>1600</v>
      </c>
      <c r="F42" s="39">
        <v>642</v>
      </c>
      <c r="G42" s="38">
        <v>39371</v>
      </c>
      <c r="H42" s="37" t="s">
        <v>24</v>
      </c>
    </row>
    <row r="43" spans="1:8" s="25" customFormat="1">
      <c r="A43" s="49">
        <v>42</v>
      </c>
      <c r="B43" s="48" t="s">
        <v>48</v>
      </c>
      <c r="C43" s="48" t="s">
        <v>21</v>
      </c>
      <c r="D43" s="50" t="s">
        <v>26</v>
      </c>
      <c r="E43" s="47">
        <v>1550</v>
      </c>
      <c r="F43" s="46">
        <v>581</v>
      </c>
      <c r="G43" s="45">
        <v>38873</v>
      </c>
      <c r="H43" s="44" t="s">
        <v>24</v>
      </c>
    </row>
    <row r="44" spans="1:8" s="25" customFormat="1">
      <c r="A44" s="43">
        <v>43</v>
      </c>
      <c r="B44" s="42" t="s">
        <v>47</v>
      </c>
      <c r="C44" s="42" t="s">
        <v>29</v>
      </c>
      <c r="D44" s="42" t="s">
        <v>13</v>
      </c>
      <c r="E44" s="40">
        <v>560</v>
      </c>
      <c r="F44" s="39">
        <v>257</v>
      </c>
      <c r="G44" s="38">
        <v>38499</v>
      </c>
      <c r="H44" s="37" t="s">
        <v>24</v>
      </c>
    </row>
    <row r="45" spans="1:8" s="25" customFormat="1">
      <c r="A45" s="49">
        <v>44</v>
      </c>
      <c r="B45" s="48" t="s">
        <v>44</v>
      </c>
      <c r="C45" s="48" t="s">
        <v>14</v>
      </c>
      <c r="D45" s="48" t="s">
        <v>32</v>
      </c>
      <c r="E45" s="47">
        <v>950</v>
      </c>
      <c r="F45" s="46">
        <v>1426</v>
      </c>
      <c r="G45" s="45">
        <v>39274</v>
      </c>
      <c r="H45" s="44" t="s">
        <v>12</v>
      </c>
    </row>
    <row r="46" spans="1:8" s="25" customFormat="1">
      <c r="A46" s="43">
        <v>45</v>
      </c>
      <c r="B46" s="42" t="s">
        <v>41</v>
      </c>
      <c r="C46" s="42" t="s">
        <v>29</v>
      </c>
      <c r="D46" s="42" t="s">
        <v>20</v>
      </c>
      <c r="E46" s="40">
        <v>380</v>
      </c>
      <c r="F46" s="39">
        <v>973</v>
      </c>
      <c r="G46" s="38">
        <v>38368</v>
      </c>
      <c r="H46" s="37" t="s">
        <v>12</v>
      </c>
    </row>
    <row r="47" spans="1:8" s="25" customFormat="1">
      <c r="A47" s="49">
        <v>46</v>
      </c>
      <c r="B47" s="48" t="s">
        <v>47</v>
      </c>
      <c r="C47" s="48" t="s">
        <v>29</v>
      </c>
      <c r="D47" s="48" t="s">
        <v>32</v>
      </c>
      <c r="E47" s="47">
        <v>560</v>
      </c>
      <c r="F47" s="46">
        <v>257</v>
      </c>
      <c r="G47" s="45">
        <v>38854</v>
      </c>
      <c r="H47" s="44" t="s">
        <v>24</v>
      </c>
    </row>
    <row r="48" spans="1:8" s="25" customFormat="1">
      <c r="A48" s="43">
        <v>47</v>
      </c>
      <c r="B48" s="42" t="s">
        <v>46</v>
      </c>
      <c r="C48" s="42" t="s">
        <v>14</v>
      </c>
      <c r="D48" s="42" t="s">
        <v>28</v>
      </c>
      <c r="E48" s="40">
        <v>520</v>
      </c>
      <c r="F48" s="39">
        <v>345</v>
      </c>
      <c r="G48" s="38">
        <v>39341</v>
      </c>
      <c r="H48" s="37" t="s">
        <v>16</v>
      </c>
    </row>
    <row r="49" spans="1:8" s="25" customFormat="1">
      <c r="A49" s="49">
        <v>48</v>
      </c>
      <c r="B49" s="48" t="s">
        <v>47</v>
      </c>
      <c r="C49" s="48" t="s">
        <v>29</v>
      </c>
      <c r="D49" s="48" t="s">
        <v>32</v>
      </c>
      <c r="E49" s="47">
        <v>560</v>
      </c>
      <c r="F49" s="46">
        <v>257</v>
      </c>
      <c r="G49" s="45">
        <v>38867</v>
      </c>
      <c r="H49" s="44" t="s">
        <v>24</v>
      </c>
    </row>
    <row r="50" spans="1:8" s="25" customFormat="1">
      <c r="A50" s="43">
        <v>49</v>
      </c>
      <c r="B50" s="42" t="s">
        <v>46</v>
      </c>
      <c r="C50" s="42" t="s">
        <v>14</v>
      </c>
      <c r="D50" s="42" t="s">
        <v>28</v>
      </c>
      <c r="E50" s="40">
        <v>520</v>
      </c>
      <c r="F50" s="39">
        <v>345</v>
      </c>
      <c r="G50" s="38">
        <v>39346</v>
      </c>
      <c r="H50" s="37" t="s">
        <v>16</v>
      </c>
    </row>
    <row r="51" spans="1:8" s="25" customFormat="1">
      <c r="A51" s="49">
        <v>50</v>
      </c>
      <c r="B51" s="48" t="s">
        <v>45</v>
      </c>
      <c r="C51" s="48" t="s">
        <v>18</v>
      </c>
      <c r="D51" s="48" t="s">
        <v>13</v>
      </c>
      <c r="E51" s="47">
        <v>1600</v>
      </c>
      <c r="F51" s="46">
        <v>642</v>
      </c>
      <c r="G51" s="45">
        <v>39379</v>
      </c>
      <c r="H51" s="44" t="s">
        <v>24</v>
      </c>
    </row>
    <row r="52" spans="1:8" s="25" customFormat="1">
      <c r="A52" s="43">
        <v>51</v>
      </c>
      <c r="B52" s="42" t="s">
        <v>43</v>
      </c>
      <c r="C52" s="42" t="s">
        <v>14</v>
      </c>
      <c r="D52" s="42" t="s">
        <v>32</v>
      </c>
      <c r="E52" s="40">
        <v>430</v>
      </c>
      <c r="F52" s="39">
        <v>691</v>
      </c>
      <c r="G52" s="38">
        <v>38739</v>
      </c>
      <c r="H52" s="37" t="s">
        <v>12</v>
      </c>
    </row>
    <row r="53" spans="1:8" s="25" customFormat="1">
      <c r="A53" s="49">
        <v>52</v>
      </c>
      <c r="B53" s="48" t="s">
        <v>44</v>
      </c>
      <c r="C53" s="48" t="s">
        <v>14</v>
      </c>
      <c r="D53" s="48" t="s">
        <v>13</v>
      </c>
      <c r="E53" s="47">
        <v>950</v>
      </c>
      <c r="F53" s="46">
        <v>1426</v>
      </c>
      <c r="G53" s="45">
        <v>39294</v>
      </c>
      <c r="H53" s="44" t="s">
        <v>12</v>
      </c>
    </row>
    <row r="54" spans="1:8" s="25" customFormat="1">
      <c r="A54" s="43">
        <v>53</v>
      </c>
      <c r="B54" s="42" t="s">
        <v>43</v>
      </c>
      <c r="C54" s="42" t="s">
        <v>14</v>
      </c>
      <c r="D54" s="42" t="s">
        <v>20</v>
      </c>
      <c r="E54" s="40">
        <v>430</v>
      </c>
      <c r="F54" s="39">
        <v>691</v>
      </c>
      <c r="G54" s="38">
        <v>38746</v>
      </c>
      <c r="H54" s="37" t="s">
        <v>12</v>
      </c>
    </row>
    <row r="55" spans="1:8" s="25" customFormat="1">
      <c r="A55" s="49">
        <v>54</v>
      </c>
      <c r="B55" s="48" t="s">
        <v>42</v>
      </c>
      <c r="C55" s="48" t="s">
        <v>29</v>
      </c>
      <c r="D55" s="50" t="s">
        <v>26</v>
      </c>
      <c r="E55" s="47">
        <v>360</v>
      </c>
      <c r="F55" s="46">
        <v>875</v>
      </c>
      <c r="G55" s="45">
        <v>38823</v>
      </c>
      <c r="H55" s="44" t="s">
        <v>16</v>
      </c>
    </row>
    <row r="56" spans="1:8" s="25" customFormat="1">
      <c r="A56" s="43">
        <v>55</v>
      </c>
      <c r="B56" s="42" t="s">
        <v>35</v>
      </c>
      <c r="C56" s="42" t="s">
        <v>18</v>
      </c>
      <c r="D56" s="42" t="s">
        <v>32</v>
      </c>
      <c r="E56" s="40">
        <v>1750</v>
      </c>
      <c r="F56" s="39">
        <v>132</v>
      </c>
      <c r="G56" s="38">
        <v>39261</v>
      </c>
      <c r="H56" s="37" t="s">
        <v>16</v>
      </c>
    </row>
    <row r="57" spans="1:8" s="25" customFormat="1">
      <c r="A57" s="49">
        <v>56</v>
      </c>
      <c r="B57" s="48" t="s">
        <v>43</v>
      </c>
      <c r="C57" s="48" t="s">
        <v>14</v>
      </c>
      <c r="D57" s="48" t="s">
        <v>20</v>
      </c>
      <c r="E57" s="47">
        <v>430</v>
      </c>
      <c r="F57" s="46">
        <v>691</v>
      </c>
      <c r="G57" s="45">
        <v>39055</v>
      </c>
      <c r="H57" s="44" t="s">
        <v>12</v>
      </c>
    </row>
    <row r="58" spans="1:8" s="25" customFormat="1">
      <c r="A58" s="43">
        <v>57</v>
      </c>
      <c r="B58" s="42" t="s">
        <v>42</v>
      </c>
      <c r="C58" s="42" t="s">
        <v>29</v>
      </c>
      <c r="D58" s="41" t="s">
        <v>26</v>
      </c>
      <c r="E58" s="40">
        <v>360</v>
      </c>
      <c r="F58" s="39">
        <v>875</v>
      </c>
      <c r="G58" s="38">
        <v>38836</v>
      </c>
      <c r="H58" s="37" t="s">
        <v>16</v>
      </c>
    </row>
    <row r="59" spans="1:8" s="25" customFormat="1">
      <c r="A59" s="49">
        <v>58</v>
      </c>
      <c r="B59" s="48" t="s">
        <v>35</v>
      </c>
      <c r="C59" s="48" t="s">
        <v>18</v>
      </c>
      <c r="D59" s="48" t="s">
        <v>32</v>
      </c>
      <c r="E59" s="47">
        <v>1750</v>
      </c>
      <c r="F59" s="46">
        <v>132</v>
      </c>
      <c r="G59" s="45">
        <v>38880</v>
      </c>
      <c r="H59" s="44" t="s">
        <v>16</v>
      </c>
    </row>
    <row r="60" spans="1:8" s="25" customFormat="1">
      <c r="A60" s="43">
        <v>59</v>
      </c>
      <c r="B60" s="42" t="s">
        <v>36</v>
      </c>
      <c r="C60" s="42" t="s">
        <v>29</v>
      </c>
      <c r="D60" s="42" t="s">
        <v>20</v>
      </c>
      <c r="E60" s="40">
        <v>280</v>
      </c>
      <c r="F60" s="39">
        <v>1340</v>
      </c>
      <c r="G60" s="38">
        <v>38679</v>
      </c>
      <c r="H60" s="37" t="s">
        <v>24</v>
      </c>
    </row>
    <row r="61" spans="1:8" s="25" customFormat="1">
      <c r="A61" s="49">
        <v>60</v>
      </c>
      <c r="B61" s="48" t="s">
        <v>41</v>
      </c>
      <c r="C61" s="48" t="s">
        <v>29</v>
      </c>
      <c r="D61" s="48" t="s">
        <v>32</v>
      </c>
      <c r="E61" s="47">
        <v>380</v>
      </c>
      <c r="F61" s="46">
        <v>973</v>
      </c>
      <c r="G61" s="45">
        <v>38375</v>
      </c>
      <c r="H61" s="44" t="s">
        <v>12</v>
      </c>
    </row>
    <row r="62" spans="1:8" s="25" customFormat="1">
      <c r="A62" s="43">
        <v>61</v>
      </c>
      <c r="B62" s="42" t="s">
        <v>40</v>
      </c>
      <c r="C62" s="42" t="s">
        <v>21</v>
      </c>
      <c r="D62" s="42" t="s">
        <v>28</v>
      </c>
      <c r="E62" s="40">
        <v>280</v>
      </c>
      <c r="F62" s="39">
        <v>1340</v>
      </c>
      <c r="G62" s="38">
        <v>38672</v>
      </c>
      <c r="H62" s="37" t="s">
        <v>24</v>
      </c>
    </row>
    <row r="63" spans="1:8" s="25" customFormat="1">
      <c r="A63" s="49">
        <v>62</v>
      </c>
      <c r="B63" s="48" t="s">
        <v>39</v>
      </c>
      <c r="C63" s="48" t="s">
        <v>21</v>
      </c>
      <c r="D63" s="48" t="s">
        <v>13</v>
      </c>
      <c r="E63" s="47">
        <v>800</v>
      </c>
      <c r="F63" s="46">
        <v>584</v>
      </c>
      <c r="G63" s="45">
        <v>38439</v>
      </c>
      <c r="H63" s="44" t="s">
        <v>16</v>
      </c>
    </row>
    <row r="64" spans="1:8" s="25" customFormat="1">
      <c r="A64" s="43">
        <v>63</v>
      </c>
      <c r="B64" s="42" t="s">
        <v>36</v>
      </c>
      <c r="C64" s="42" t="s">
        <v>29</v>
      </c>
      <c r="D64" s="42" t="s">
        <v>32</v>
      </c>
      <c r="E64" s="40">
        <v>380</v>
      </c>
      <c r="F64" s="39">
        <v>853</v>
      </c>
      <c r="G64" s="38">
        <v>38583</v>
      </c>
      <c r="H64" s="37" t="s">
        <v>12</v>
      </c>
    </row>
    <row r="65" spans="1:8" s="25" customFormat="1">
      <c r="A65" s="49">
        <v>64</v>
      </c>
      <c r="B65" s="48" t="s">
        <v>34</v>
      </c>
      <c r="C65" s="48" t="s">
        <v>21</v>
      </c>
      <c r="D65" s="48" t="s">
        <v>13</v>
      </c>
      <c r="E65" s="47">
        <v>780</v>
      </c>
      <c r="F65" s="46">
        <v>637</v>
      </c>
      <c r="G65" s="45">
        <v>39219</v>
      </c>
      <c r="H65" s="44" t="s">
        <v>16</v>
      </c>
    </row>
    <row r="66" spans="1:8" s="25" customFormat="1">
      <c r="A66" s="43">
        <v>65</v>
      </c>
      <c r="B66" s="42" t="s">
        <v>38</v>
      </c>
      <c r="C66" s="42" t="s">
        <v>18</v>
      </c>
      <c r="D66" s="41" t="s">
        <v>26</v>
      </c>
      <c r="E66" s="40">
        <v>1200</v>
      </c>
      <c r="F66" s="39">
        <v>1638</v>
      </c>
      <c r="G66" s="38">
        <v>39069</v>
      </c>
      <c r="H66" s="37" t="s">
        <v>24</v>
      </c>
    </row>
    <row r="67" spans="1:8" s="25" customFormat="1">
      <c r="A67" s="49">
        <v>66</v>
      </c>
      <c r="B67" s="48" t="s">
        <v>38</v>
      </c>
      <c r="C67" s="48" t="s">
        <v>18</v>
      </c>
      <c r="D67" s="48" t="s">
        <v>32</v>
      </c>
      <c r="E67" s="47">
        <v>1200</v>
      </c>
      <c r="F67" s="46">
        <v>1638</v>
      </c>
      <c r="G67" s="45">
        <v>39066</v>
      </c>
      <c r="H67" s="44" t="s">
        <v>24</v>
      </c>
    </row>
    <row r="68" spans="1:8" s="25" customFormat="1">
      <c r="A68" s="43">
        <v>67</v>
      </c>
      <c r="B68" s="42" t="s">
        <v>37</v>
      </c>
      <c r="C68" s="42" t="s">
        <v>29</v>
      </c>
      <c r="D68" s="41" t="s">
        <v>26</v>
      </c>
      <c r="E68" s="40">
        <v>450</v>
      </c>
      <c r="F68" s="39">
        <v>260</v>
      </c>
      <c r="G68" s="38">
        <v>39002</v>
      </c>
      <c r="H68" s="37" t="s">
        <v>24</v>
      </c>
    </row>
    <row r="69" spans="1:8" s="25" customFormat="1">
      <c r="A69" s="49">
        <v>68</v>
      </c>
      <c r="B69" s="48" t="s">
        <v>36</v>
      </c>
      <c r="C69" s="48" t="s">
        <v>29</v>
      </c>
      <c r="D69" s="48" t="s">
        <v>20</v>
      </c>
      <c r="E69" s="47">
        <v>380</v>
      </c>
      <c r="F69" s="46">
        <v>853</v>
      </c>
      <c r="G69" s="45">
        <v>38580</v>
      </c>
      <c r="H69" s="44" t="s">
        <v>12</v>
      </c>
    </row>
    <row r="70" spans="1:8" s="25" customFormat="1">
      <c r="A70" s="43">
        <v>69</v>
      </c>
      <c r="B70" s="42" t="s">
        <v>35</v>
      </c>
      <c r="C70" s="42" t="s">
        <v>18</v>
      </c>
      <c r="D70" s="41" t="s">
        <v>17</v>
      </c>
      <c r="E70" s="40">
        <v>1750</v>
      </c>
      <c r="F70" s="39">
        <v>132</v>
      </c>
      <c r="G70" s="38">
        <v>39195</v>
      </c>
      <c r="H70" s="37" t="s">
        <v>16</v>
      </c>
    </row>
    <row r="71" spans="1:8" s="25" customFormat="1">
      <c r="A71" s="49">
        <v>70</v>
      </c>
      <c r="B71" s="48" t="s">
        <v>33</v>
      </c>
      <c r="C71" s="48" t="s">
        <v>18</v>
      </c>
      <c r="D71" s="48" t="s">
        <v>28</v>
      </c>
      <c r="E71" s="47">
        <v>1400</v>
      </c>
      <c r="F71" s="46">
        <v>894</v>
      </c>
      <c r="G71" s="45">
        <v>38449</v>
      </c>
      <c r="H71" s="44" t="s">
        <v>16</v>
      </c>
    </row>
    <row r="72" spans="1:8" s="25" customFormat="1">
      <c r="A72" s="43">
        <v>71</v>
      </c>
      <c r="B72" s="42" t="s">
        <v>34</v>
      </c>
      <c r="C72" s="42" t="s">
        <v>21</v>
      </c>
      <c r="D72" s="42" t="s">
        <v>32</v>
      </c>
      <c r="E72" s="40">
        <v>780</v>
      </c>
      <c r="F72" s="39">
        <v>637</v>
      </c>
      <c r="G72" s="38">
        <v>39208</v>
      </c>
      <c r="H72" s="37" t="s">
        <v>16</v>
      </c>
    </row>
    <row r="73" spans="1:8" s="25" customFormat="1">
      <c r="A73" s="49">
        <v>72</v>
      </c>
      <c r="B73" s="48" t="s">
        <v>15</v>
      </c>
      <c r="C73" s="48" t="s">
        <v>14</v>
      </c>
      <c r="D73" s="48" t="s">
        <v>13</v>
      </c>
      <c r="E73" s="47">
        <v>860</v>
      </c>
      <c r="F73" s="46">
        <v>436</v>
      </c>
      <c r="G73" s="45">
        <v>38974</v>
      </c>
      <c r="H73" s="44" t="s">
        <v>12</v>
      </c>
    </row>
    <row r="74" spans="1:8" s="25" customFormat="1">
      <c r="A74" s="43">
        <v>73</v>
      </c>
      <c r="B74" s="42" t="s">
        <v>37</v>
      </c>
      <c r="C74" s="42" t="s">
        <v>29</v>
      </c>
      <c r="D74" s="41" t="s">
        <v>26</v>
      </c>
      <c r="E74" s="40">
        <v>450</v>
      </c>
      <c r="F74" s="39">
        <v>260</v>
      </c>
      <c r="G74" s="38">
        <v>38998</v>
      </c>
      <c r="H74" s="37" t="s">
        <v>24</v>
      </c>
    </row>
    <row r="75" spans="1:8" s="25" customFormat="1">
      <c r="A75" s="49">
        <v>74</v>
      </c>
      <c r="B75" s="48" t="s">
        <v>36</v>
      </c>
      <c r="C75" s="48" t="s">
        <v>29</v>
      </c>
      <c r="D75" s="48" t="s">
        <v>20</v>
      </c>
      <c r="E75" s="47">
        <v>380</v>
      </c>
      <c r="F75" s="46">
        <v>853</v>
      </c>
      <c r="G75" s="45">
        <v>38576</v>
      </c>
      <c r="H75" s="44" t="s">
        <v>12</v>
      </c>
    </row>
    <row r="76" spans="1:8" s="25" customFormat="1">
      <c r="A76" s="43">
        <v>75</v>
      </c>
      <c r="B76" s="42" t="s">
        <v>35</v>
      </c>
      <c r="C76" s="42" t="s">
        <v>18</v>
      </c>
      <c r="D76" s="41" t="s">
        <v>17</v>
      </c>
      <c r="E76" s="40">
        <v>1750</v>
      </c>
      <c r="F76" s="39">
        <v>132</v>
      </c>
      <c r="G76" s="38">
        <v>39242</v>
      </c>
      <c r="H76" s="37" t="s">
        <v>16</v>
      </c>
    </row>
    <row r="77" spans="1:8" s="25" customFormat="1">
      <c r="A77" s="49">
        <v>76</v>
      </c>
      <c r="B77" s="48" t="s">
        <v>33</v>
      </c>
      <c r="C77" s="48" t="s">
        <v>18</v>
      </c>
      <c r="D77" s="48" t="s">
        <v>28</v>
      </c>
      <c r="E77" s="47">
        <v>1400</v>
      </c>
      <c r="F77" s="46">
        <v>894</v>
      </c>
      <c r="G77" s="45">
        <v>38445</v>
      </c>
      <c r="H77" s="44" t="s">
        <v>16</v>
      </c>
    </row>
    <row r="78" spans="1:8" s="25" customFormat="1">
      <c r="A78" s="43">
        <v>77</v>
      </c>
      <c r="B78" s="42" t="s">
        <v>34</v>
      </c>
      <c r="C78" s="42" t="s">
        <v>21</v>
      </c>
      <c r="D78" s="42" t="s">
        <v>32</v>
      </c>
      <c r="E78" s="40">
        <v>780</v>
      </c>
      <c r="F78" s="39">
        <v>637</v>
      </c>
      <c r="G78" s="38">
        <v>39212</v>
      </c>
      <c r="H78" s="37" t="s">
        <v>16</v>
      </c>
    </row>
    <row r="79" spans="1:8" s="25" customFormat="1">
      <c r="A79" s="49">
        <v>78</v>
      </c>
      <c r="B79" s="48" t="s">
        <v>15</v>
      </c>
      <c r="C79" s="48" t="s">
        <v>14</v>
      </c>
      <c r="D79" s="48" t="s">
        <v>13</v>
      </c>
      <c r="E79" s="47">
        <v>860</v>
      </c>
      <c r="F79" s="46">
        <v>436</v>
      </c>
      <c r="G79" s="45">
        <v>38919</v>
      </c>
      <c r="H79" s="44" t="s">
        <v>12</v>
      </c>
    </row>
    <row r="80" spans="1:8" s="25" customFormat="1">
      <c r="A80" s="43">
        <v>79</v>
      </c>
      <c r="B80" s="42" t="s">
        <v>33</v>
      </c>
      <c r="C80" s="42" t="s">
        <v>18</v>
      </c>
      <c r="D80" s="42" t="s">
        <v>32</v>
      </c>
      <c r="E80" s="40">
        <v>1400</v>
      </c>
      <c r="F80" s="39">
        <v>894</v>
      </c>
      <c r="G80" s="38">
        <v>38436</v>
      </c>
      <c r="H80" s="37" t="s">
        <v>16</v>
      </c>
    </row>
    <row r="81" spans="1:8" s="25" customFormat="1">
      <c r="A81" s="49">
        <v>80</v>
      </c>
      <c r="B81" s="48" t="s">
        <v>31</v>
      </c>
      <c r="C81" s="48" t="s">
        <v>21</v>
      </c>
      <c r="D81" s="48" t="s">
        <v>13</v>
      </c>
      <c r="E81" s="47">
        <v>2700</v>
      </c>
      <c r="F81" s="46">
        <v>2153</v>
      </c>
      <c r="G81" s="45">
        <v>38760</v>
      </c>
      <c r="H81" s="44" t="s">
        <v>24</v>
      </c>
    </row>
    <row r="82" spans="1:8" s="25" customFormat="1">
      <c r="A82" s="43">
        <v>81</v>
      </c>
      <c r="B82" s="42" t="s">
        <v>22</v>
      </c>
      <c r="C82" s="42" t="s">
        <v>21</v>
      </c>
      <c r="D82" s="42" t="s">
        <v>20</v>
      </c>
      <c r="E82" s="40">
        <v>280</v>
      </c>
      <c r="F82" s="39">
        <v>362</v>
      </c>
      <c r="G82" s="38">
        <v>39041</v>
      </c>
      <c r="H82" s="37" t="s">
        <v>12</v>
      </c>
    </row>
    <row r="83" spans="1:8" s="25" customFormat="1">
      <c r="A83" s="49">
        <v>82</v>
      </c>
      <c r="B83" s="48" t="s">
        <v>30</v>
      </c>
      <c r="C83" s="48" t="s">
        <v>29</v>
      </c>
      <c r="D83" s="48" t="s">
        <v>28</v>
      </c>
      <c r="E83" s="47">
        <v>320</v>
      </c>
      <c r="F83" s="46">
        <v>786</v>
      </c>
      <c r="G83" s="45">
        <v>38697</v>
      </c>
      <c r="H83" s="44" t="s">
        <v>16</v>
      </c>
    </row>
    <row r="84" spans="1:8" s="25" customFormat="1">
      <c r="A84" s="43">
        <v>83</v>
      </c>
      <c r="B84" s="42" t="s">
        <v>27</v>
      </c>
      <c r="C84" s="42" t="s">
        <v>14</v>
      </c>
      <c r="D84" s="41" t="s">
        <v>26</v>
      </c>
      <c r="E84" s="40">
        <v>360</v>
      </c>
      <c r="F84" s="39">
        <v>211</v>
      </c>
      <c r="G84" s="38">
        <v>39431</v>
      </c>
      <c r="H84" s="37" t="s">
        <v>24</v>
      </c>
    </row>
    <row r="85" spans="1:8" s="25" customFormat="1">
      <c r="A85" s="49">
        <v>84</v>
      </c>
      <c r="B85" s="48" t="s">
        <v>25</v>
      </c>
      <c r="C85" s="48" t="s">
        <v>14</v>
      </c>
      <c r="D85" s="48" t="s">
        <v>13</v>
      </c>
      <c r="E85" s="47">
        <v>890</v>
      </c>
      <c r="F85" s="46">
        <v>569</v>
      </c>
      <c r="G85" s="45">
        <v>38536</v>
      </c>
      <c r="H85" s="44" t="s">
        <v>24</v>
      </c>
    </row>
    <row r="86" spans="1:8" s="25" customFormat="1">
      <c r="A86" s="43">
        <v>85</v>
      </c>
      <c r="B86" s="42" t="s">
        <v>23</v>
      </c>
      <c r="C86" s="42" t="s">
        <v>21</v>
      </c>
      <c r="D86" s="42" t="s">
        <v>13</v>
      </c>
      <c r="E86" s="40">
        <v>1600</v>
      </c>
      <c r="F86" s="39">
        <v>1873</v>
      </c>
      <c r="G86" s="38">
        <v>39135</v>
      </c>
      <c r="H86" s="37" t="s">
        <v>12</v>
      </c>
    </row>
    <row r="87" spans="1:8" s="25" customFormat="1">
      <c r="A87" s="49">
        <v>86</v>
      </c>
      <c r="B87" s="48" t="s">
        <v>22</v>
      </c>
      <c r="C87" s="48" t="s">
        <v>21</v>
      </c>
      <c r="D87" s="48" t="s">
        <v>20</v>
      </c>
      <c r="E87" s="47">
        <v>640</v>
      </c>
      <c r="F87" s="46">
        <v>615</v>
      </c>
      <c r="G87" s="45">
        <v>39297</v>
      </c>
      <c r="H87" s="44" t="s">
        <v>16</v>
      </c>
    </row>
    <row r="88" spans="1:8" s="25" customFormat="1">
      <c r="A88" s="43">
        <v>87</v>
      </c>
      <c r="B88" s="42" t="s">
        <v>19</v>
      </c>
      <c r="C88" s="42" t="s">
        <v>18</v>
      </c>
      <c r="D88" s="41" t="s">
        <v>17</v>
      </c>
      <c r="E88" s="40">
        <v>1550</v>
      </c>
      <c r="F88" s="39">
        <v>458</v>
      </c>
      <c r="G88" s="38">
        <v>38815</v>
      </c>
      <c r="H88" s="37" t="s">
        <v>16</v>
      </c>
    </row>
    <row r="89" spans="1:8" s="25" customFormat="1">
      <c r="A89" s="36">
        <v>88</v>
      </c>
      <c r="B89" s="35" t="s">
        <v>15</v>
      </c>
      <c r="C89" s="35" t="s">
        <v>14</v>
      </c>
      <c r="D89" s="35" t="s">
        <v>13</v>
      </c>
      <c r="E89" s="34">
        <v>860</v>
      </c>
      <c r="F89" s="33">
        <v>560</v>
      </c>
      <c r="G89" s="32">
        <v>38373</v>
      </c>
      <c r="H89" s="31" t="s">
        <v>12</v>
      </c>
    </row>
    <row r="90" spans="1:8" s="25" customFormat="1">
      <c r="B90" s="28"/>
      <c r="C90" s="28"/>
      <c r="D90" s="30"/>
      <c r="E90" s="29"/>
      <c r="F90" s="27"/>
      <c r="G90" s="26"/>
    </row>
    <row r="91" spans="1:8" s="25" customFormat="1">
      <c r="B91" s="28"/>
      <c r="C91" s="28"/>
      <c r="D91" s="28"/>
      <c r="E91" s="29"/>
      <c r="F91" s="27"/>
      <c r="G91" s="26"/>
    </row>
    <row r="92" spans="1:8" s="25" customFormat="1">
      <c r="B92" s="28"/>
      <c r="C92" s="28"/>
      <c r="D92" s="28"/>
      <c r="E92" s="27"/>
      <c r="F92" s="27"/>
      <c r="G92" s="26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原始資料</vt:lpstr>
      <vt:lpstr>貸款計算表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江高舉</cp:lastModifiedBy>
  <dcterms:created xsi:type="dcterms:W3CDTF">2003-08-01T03:39:32Z</dcterms:created>
  <dcterms:modified xsi:type="dcterms:W3CDTF">2006-10-28T00:19:03Z</dcterms:modified>
</cp:coreProperties>
</file>