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/>
  <bookViews>
    <workbookView xWindow="-30" yWindow="2385" windowWidth="7935" windowHeight="2085" firstSheet="8" activeTab="9"/>
  </bookViews>
  <sheets>
    <sheet name="格式練習" sheetId="4" r:id="rId1"/>
    <sheet name="分數表示" sheetId="5" r:id="rId2"/>
    <sheet name="日期格式" sheetId="1" r:id="rId3"/>
    <sheet name="自訂格式" sheetId="6" r:id="rId4"/>
    <sheet name="對齊" sheetId="3" r:id="rId5"/>
    <sheet name="字型" sheetId="7" r:id="rId6"/>
    <sheet name="外框" sheetId="8" r:id="rId7"/>
    <sheet name="保護" sheetId="10" r:id="rId8"/>
    <sheet name="條件格式" sheetId="12" r:id="rId9"/>
    <sheet name="表格" sheetId="16" r:id="rId10"/>
    <sheet name="樣式" sheetId="15" r:id="rId11"/>
    <sheet name="Sheet1" sheetId="9" r:id="rId12"/>
    <sheet name="Sheet2" sheetId="11" r:id="rId13"/>
  </sheets>
  <calcPr calcId="124519"/>
  <webPublishing codePage="950"/>
</workbook>
</file>

<file path=xl/calcChain.xml><?xml version="1.0" encoding="utf-8"?>
<calcChain xmlns="http://schemas.openxmlformats.org/spreadsheetml/2006/main">
  <c r="E15" i="16"/>
  <c r="I14"/>
  <c r="F14"/>
  <c r="J14" s="1"/>
  <c r="D14"/>
  <c r="H14" s="1"/>
  <c r="I13"/>
  <c r="F13"/>
  <c r="J13" s="1"/>
  <c r="I12"/>
  <c r="F12"/>
  <c r="J12" s="1"/>
  <c r="I11"/>
  <c r="F11"/>
  <c r="J11" s="1"/>
  <c r="I10"/>
  <c r="F10"/>
  <c r="J10" s="1"/>
  <c r="D10"/>
  <c r="H10" s="1"/>
  <c r="I9"/>
  <c r="F9"/>
  <c r="J9" s="1"/>
  <c r="I8"/>
  <c r="F8"/>
  <c r="J8" s="1"/>
  <c r="I7"/>
  <c r="F7"/>
  <c r="J7" s="1"/>
  <c r="I6"/>
  <c r="F6"/>
  <c r="J6" s="1"/>
  <c r="D6"/>
  <c r="H6" s="1"/>
  <c r="I5"/>
  <c r="F5"/>
  <c r="J5" s="1"/>
  <c r="D5"/>
  <c r="H5" s="1"/>
  <c r="E15" i="15"/>
  <c r="I14"/>
  <c r="F14"/>
  <c r="J14" s="1"/>
  <c r="I13"/>
  <c r="F13"/>
  <c r="J13" s="1"/>
  <c r="I12"/>
  <c r="F12"/>
  <c r="J12" s="1"/>
  <c r="D12"/>
  <c r="H12" s="1"/>
  <c r="I11"/>
  <c r="F11"/>
  <c r="J11" s="1"/>
  <c r="I10"/>
  <c r="F10"/>
  <c r="J10" s="1"/>
  <c r="I9"/>
  <c r="F9"/>
  <c r="J9" s="1"/>
  <c r="I8"/>
  <c r="F8"/>
  <c r="J8" s="1"/>
  <c r="D8"/>
  <c r="H8" s="1"/>
  <c r="I7"/>
  <c r="F7"/>
  <c r="J7" s="1"/>
  <c r="I6"/>
  <c r="F6"/>
  <c r="J6" s="1"/>
  <c r="I5"/>
  <c r="I16" s="1"/>
  <c r="F5"/>
  <c r="J5" s="1"/>
  <c r="D5"/>
  <c r="H5" s="1"/>
  <c r="C5"/>
  <c r="M11" i="10"/>
  <c r="L11"/>
  <c r="K11"/>
  <c r="I11"/>
  <c r="H11"/>
  <c r="G11"/>
  <c r="E11"/>
  <c r="D11"/>
  <c r="C11"/>
  <c r="J6" i="8"/>
  <c r="J7"/>
  <c r="J8"/>
  <c r="J9"/>
  <c r="J10"/>
  <c r="J11"/>
  <c r="J12"/>
  <c r="J13"/>
  <c r="J14"/>
  <c r="J5"/>
  <c r="D6" i="15" l="1"/>
  <c r="H6" s="1"/>
  <c r="D10"/>
  <c r="H10" s="1"/>
  <c r="D14"/>
  <c r="H14" s="1"/>
  <c r="C5" i="16"/>
  <c r="I16"/>
  <c r="D8"/>
  <c r="H8" s="1"/>
  <c r="D12"/>
  <c r="H12" s="1"/>
  <c r="J16"/>
  <c r="J15"/>
  <c r="G5"/>
  <c r="C6"/>
  <c r="G6" s="1"/>
  <c r="D7"/>
  <c r="C8"/>
  <c r="G8" s="1"/>
  <c r="D9"/>
  <c r="C10"/>
  <c r="G10" s="1"/>
  <c r="D11"/>
  <c r="C12"/>
  <c r="G12" s="1"/>
  <c r="D13"/>
  <c r="C14"/>
  <c r="G14" s="1"/>
  <c r="F15"/>
  <c r="I15"/>
  <c r="J16" i="15"/>
  <c r="J15"/>
  <c r="G5"/>
  <c r="C6"/>
  <c r="G6" s="1"/>
  <c r="D7"/>
  <c r="C8"/>
  <c r="G8" s="1"/>
  <c r="D9"/>
  <c r="C10"/>
  <c r="G10" s="1"/>
  <c r="D11"/>
  <c r="C12"/>
  <c r="G12" s="1"/>
  <c r="D13"/>
  <c r="C14"/>
  <c r="G14" s="1"/>
  <c r="F15"/>
  <c r="I15"/>
  <c r="K12" i="10"/>
  <c r="C12"/>
  <c r="G12"/>
  <c r="H13" i="16" l="1"/>
  <c r="C13"/>
  <c r="G13" s="1"/>
  <c r="G15" s="1"/>
  <c r="H11"/>
  <c r="C11"/>
  <c r="G11" s="1"/>
  <c r="H9"/>
  <c r="C9"/>
  <c r="G9" s="1"/>
  <c r="H7"/>
  <c r="C7"/>
  <c r="G7" s="1"/>
  <c r="G16" s="1"/>
  <c r="D15"/>
  <c r="H13" i="15"/>
  <c r="C13"/>
  <c r="G13" s="1"/>
  <c r="H11"/>
  <c r="C11"/>
  <c r="G11" s="1"/>
  <c r="H9"/>
  <c r="C9"/>
  <c r="G9" s="1"/>
  <c r="H7"/>
  <c r="C7"/>
  <c r="G7" s="1"/>
  <c r="G16"/>
  <c r="G15"/>
  <c r="D15"/>
  <c r="F16" i="8"/>
  <c r="G14"/>
  <c r="G13"/>
  <c r="K13" s="1"/>
  <c r="G12"/>
  <c r="G11"/>
  <c r="K11" s="1"/>
  <c r="G10"/>
  <c r="G9"/>
  <c r="K9" s="1"/>
  <c r="G8"/>
  <c r="G7"/>
  <c r="K7" s="1"/>
  <c r="G6"/>
  <c r="E6" s="1"/>
  <c r="J16"/>
  <c r="C15" i="16" l="1"/>
  <c r="H16"/>
  <c r="H15"/>
  <c r="C15" i="15"/>
  <c r="H15"/>
  <c r="H16"/>
  <c r="E14" i="8"/>
  <c r="I14" s="1"/>
  <c r="K14"/>
  <c r="E12"/>
  <c r="I12" s="1"/>
  <c r="K12"/>
  <c r="E10"/>
  <c r="I10" s="1"/>
  <c r="K10"/>
  <c r="E8"/>
  <c r="K8"/>
  <c r="I6"/>
  <c r="K6"/>
  <c r="D12"/>
  <c r="H12" s="1"/>
  <c r="E7"/>
  <c r="I7" s="1"/>
  <c r="E9"/>
  <c r="I9" s="1"/>
  <c r="E11"/>
  <c r="I11" s="1"/>
  <c r="E13"/>
  <c r="I13" s="1"/>
  <c r="G5"/>
  <c r="K5" s="1"/>
  <c r="E5"/>
  <c r="I5" s="1"/>
  <c r="M11" i="7"/>
  <c r="L11"/>
  <c r="K11"/>
  <c r="I11"/>
  <c r="H11"/>
  <c r="G11"/>
  <c r="E11"/>
  <c r="D11"/>
  <c r="C11"/>
  <c r="M11" i="3"/>
  <c r="L11"/>
  <c r="K11"/>
  <c r="K12" s="1"/>
  <c r="I11"/>
  <c r="H11"/>
  <c r="G12" s="1"/>
  <c r="G11"/>
  <c r="E11"/>
  <c r="D11"/>
  <c r="C11"/>
  <c r="E4" i="6"/>
  <c r="D5" i="1"/>
  <c r="C5"/>
  <c r="G4"/>
  <c r="G3"/>
  <c r="E13" i="5"/>
  <c r="E12"/>
  <c r="E11"/>
  <c r="E10"/>
  <c r="E9"/>
  <c r="E8"/>
  <c r="E7"/>
  <c r="E6"/>
  <c r="E5"/>
  <c r="F4" i="4"/>
  <c r="C12" i="3" l="1"/>
  <c r="D14" i="8"/>
  <c r="H14" s="1"/>
  <c r="D10"/>
  <c r="H10" s="1"/>
  <c r="I8"/>
  <c r="D8"/>
  <c r="H8" s="1"/>
  <c r="D6"/>
  <c r="H6" s="1"/>
  <c r="D5"/>
  <c r="H5" s="1"/>
  <c r="E16"/>
  <c r="D11"/>
  <c r="H11" s="1"/>
  <c r="D7"/>
  <c r="H7" s="1"/>
  <c r="K16"/>
  <c r="G16"/>
  <c r="D13"/>
  <c r="H13" s="1"/>
  <c r="D9"/>
  <c r="H9" s="1"/>
  <c r="I16" l="1"/>
  <c r="K12" i="7"/>
  <c r="G12" s="1"/>
  <c r="C12" s="1"/>
  <c r="D16" i="8"/>
  <c r="H16" l="1"/>
  <c r="F5" i="4" l="1"/>
  <c r="F6"/>
  <c r="F7"/>
  <c r="F8"/>
  <c r="E5" i="6"/>
  <c r="E6"/>
  <c r="E7"/>
  <c r="E8"/>
</calcChain>
</file>

<file path=xl/sharedStrings.xml><?xml version="1.0" encoding="utf-8"?>
<sst xmlns="http://schemas.openxmlformats.org/spreadsheetml/2006/main" count="187" uniqueCount="86">
  <si>
    <t>日期</t>
    <phoneticPr fontId="5" type="noConversion"/>
  </si>
  <si>
    <t>項目</t>
    <phoneticPr fontId="5" type="noConversion"/>
  </si>
  <si>
    <t>收入</t>
    <phoneticPr fontId="5" type="noConversion"/>
  </si>
  <si>
    <t>支出</t>
    <phoneticPr fontId="5" type="noConversion"/>
  </si>
  <si>
    <t>結餘</t>
    <phoneticPr fontId="5" type="noConversion"/>
  </si>
  <si>
    <t>備註</t>
    <phoneticPr fontId="5" type="noConversion"/>
  </si>
  <si>
    <t>薪資</t>
    <phoneticPr fontId="5" type="noConversion"/>
  </si>
  <si>
    <t>伙食費</t>
    <phoneticPr fontId="5" type="noConversion"/>
  </si>
  <si>
    <t>看電影</t>
    <phoneticPr fontId="5" type="noConversion"/>
  </si>
  <si>
    <t>油費</t>
    <phoneticPr fontId="5" type="noConversion"/>
  </si>
  <si>
    <t>工作獎金</t>
    <phoneticPr fontId="5" type="noConversion"/>
  </si>
  <si>
    <t>分數表示法</t>
    <phoneticPr fontId="3" type="noConversion"/>
  </si>
  <si>
    <t>小數點數值</t>
    <phoneticPr fontId="3" type="noConversion"/>
  </si>
  <si>
    <t>結果</t>
    <phoneticPr fontId="3" type="noConversion"/>
  </si>
  <si>
    <t>二分之一表示法</t>
    <phoneticPr fontId="3" type="noConversion"/>
  </si>
  <si>
    <t>四分之一表示法</t>
    <phoneticPr fontId="3" type="noConversion"/>
  </si>
  <si>
    <t>八分之一表示法</t>
    <phoneticPr fontId="3" type="noConversion"/>
  </si>
  <si>
    <t>十六分之一表示法</t>
    <phoneticPr fontId="3" type="noConversion"/>
  </si>
  <si>
    <t>十分之一表示法</t>
    <phoneticPr fontId="3" type="noConversion"/>
  </si>
  <si>
    <t>百分之十表示法</t>
    <phoneticPr fontId="3" type="noConversion"/>
  </si>
  <si>
    <r>
      <t xml:space="preserve">EXCEL </t>
    </r>
    <r>
      <rPr>
        <b/>
        <sz val="10"/>
        <color theme="1"/>
        <rFont val="細明體"/>
        <family val="3"/>
        <charset val="136"/>
      </rPr>
      <t>分數</t>
    </r>
    <phoneticPr fontId="3" type="noConversion"/>
  </si>
  <si>
    <t>分母最多一位</t>
    <phoneticPr fontId="3" type="noConversion"/>
  </si>
  <si>
    <t>分母最多二位</t>
    <phoneticPr fontId="3" type="noConversion"/>
  </si>
  <si>
    <t>分母最多三位</t>
    <phoneticPr fontId="3" type="noConversion"/>
  </si>
  <si>
    <t>日期格式</t>
    <phoneticPr fontId="3" type="noConversion"/>
  </si>
  <si>
    <t>通用格式</t>
    <phoneticPr fontId="3" type="noConversion"/>
  </si>
  <si>
    <t>起始日期</t>
    <phoneticPr fontId="3" type="noConversion"/>
  </si>
  <si>
    <t>終止日期</t>
    <phoneticPr fontId="3" type="noConversion"/>
  </si>
  <si>
    <t>總日數</t>
    <phoneticPr fontId="3" type="noConversion"/>
  </si>
  <si>
    <t>日期與數值混合計算</t>
    <phoneticPr fontId="3" type="noConversion"/>
  </si>
  <si>
    <t>收入/支出</t>
    <phoneticPr fontId="5" type="noConversion"/>
  </si>
  <si>
    <t>YEAR 2003</t>
    <phoneticPr fontId="3" type="noConversion"/>
  </si>
  <si>
    <t>YEAR 2004</t>
    <phoneticPr fontId="3" type="noConversion"/>
  </si>
  <si>
    <t>YEAR 2005</t>
    <phoneticPr fontId="3" type="noConversion"/>
  </si>
  <si>
    <t>第一季</t>
    <phoneticPr fontId="3" type="noConversion"/>
  </si>
  <si>
    <t>一月</t>
    <phoneticPr fontId="3" type="noConversion"/>
  </si>
  <si>
    <t>二月</t>
  </si>
  <si>
    <t>三月</t>
  </si>
  <si>
    <t>溫哥華</t>
    <phoneticPr fontId="3" type="noConversion"/>
  </si>
  <si>
    <t>北京</t>
    <phoneticPr fontId="3" type="noConversion"/>
  </si>
  <si>
    <t>上海</t>
    <phoneticPr fontId="3" type="noConversion"/>
  </si>
  <si>
    <t>洛杉磯</t>
    <phoneticPr fontId="3" type="noConversion"/>
  </si>
  <si>
    <t>台北</t>
    <phoneticPr fontId="3" type="noConversion"/>
  </si>
  <si>
    <t>月小計</t>
    <phoneticPr fontId="3" type="noConversion"/>
  </si>
  <si>
    <t>季總合</t>
    <phoneticPr fontId="3" type="noConversion"/>
  </si>
  <si>
    <t>二月</t>
    <phoneticPr fontId="3" type="noConversion"/>
  </si>
  <si>
    <r>
      <t xml:space="preserve">          </t>
    </r>
    <r>
      <rPr>
        <b/>
        <sz val="12"/>
        <color theme="0"/>
        <rFont val="細明體"/>
        <family val="3"/>
        <charset val="136"/>
      </rPr>
      <t>時間</t>
    </r>
    <r>
      <rPr>
        <b/>
        <sz val="12"/>
        <color theme="0"/>
        <rFont val="Arial"/>
        <family val="2"/>
        <charset val="136"/>
      </rPr>
      <t xml:space="preserve">
</t>
    </r>
    <r>
      <rPr>
        <b/>
        <sz val="12"/>
        <color theme="0"/>
        <rFont val="細明體"/>
        <family val="3"/>
        <charset val="136"/>
      </rPr>
      <t>地區</t>
    </r>
    <phoneticPr fontId="3" type="noConversion"/>
  </si>
  <si>
    <t>固定支出統計</t>
    <phoneticPr fontId="3" type="noConversion"/>
  </si>
  <si>
    <t>第一季</t>
    <phoneticPr fontId="3" type="noConversion"/>
  </si>
  <si>
    <t>€</t>
    <phoneticPr fontId="3" type="noConversion"/>
  </si>
  <si>
    <t>新台幣</t>
    <phoneticPr fontId="3" type="noConversion"/>
  </si>
  <si>
    <r>
      <rPr>
        <b/>
        <sz val="11"/>
        <color indexed="9"/>
        <rFont val="細明體"/>
        <family val="3"/>
        <charset val="136"/>
      </rPr>
      <t>美</t>
    </r>
    <r>
      <rPr>
        <b/>
        <sz val="11"/>
        <color indexed="9"/>
        <rFont val="Arial"/>
        <family val="2"/>
      </rPr>
      <t xml:space="preserve">  </t>
    </r>
    <r>
      <rPr>
        <b/>
        <sz val="11"/>
        <color indexed="9"/>
        <rFont val="細明體"/>
        <family val="3"/>
        <charset val="136"/>
      </rPr>
      <t>元</t>
    </r>
    <phoneticPr fontId="3" type="noConversion"/>
  </si>
  <si>
    <t>林千英</t>
  </si>
  <si>
    <t>岳寶佑</t>
  </si>
  <si>
    <t>林秀祥</t>
  </si>
  <si>
    <t>林萬雄</t>
  </si>
  <si>
    <t>周玉貞</t>
  </si>
  <si>
    <t>孔啟員</t>
  </si>
  <si>
    <t>唐春明</t>
  </si>
  <si>
    <t>桂碧海</t>
  </si>
  <si>
    <t>宋北京</t>
  </si>
  <si>
    <t>林雪員</t>
  </si>
  <si>
    <t>每小時</t>
  </si>
  <si>
    <t>每小時</t>
    <phoneticPr fontId="3" type="noConversion"/>
  </si>
  <si>
    <t>每週</t>
  </si>
  <si>
    <t>每週</t>
    <phoneticPr fontId="3" type="noConversion"/>
  </si>
  <si>
    <t>雙月</t>
  </si>
  <si>
    <t>雙月</t>
    <phoneticPr fontId="3" type="noConversion"/>
  </si>
  <si>
    <t>全年</t>
  </si>
  <si>
    <t>全年</t>
    <phoneticPr fontId="3" type="noConversion"/>
  </si>
  <si>
    <r>
      <t xml:space="preserve">            </t>
    </r>
    <r>
      <rPr>
        <b/>
        <sz val="8"/>
        <rFont val="細明體"/>
        <family val="3"/>
        <charset val="136"/>
      </rPr>
      <t>匯率</t>
    </r>
    <r>
      <rPr>
        <b/>
        <sz val="8"/>
        <rFont val="Arial"/>
        <family val="2"/>
      </rPr>
      <t xml:space="preserve">
    </t>
    </r>
    <r>
      <rPr>
        <b/>
        <sz val="8"/>
        <rFont val="細明體"/>
        <family val="3"/>
        <charset val="136"/>
      </rPr>
      <t>姓名</t>
    </r>
    <r>
      <rPr>
        <b/>
        <sz val="8"/>
        <rFont val="Arial"/>
        <family val="2"/>
      </rPr>
      <t xml:space="preserve">      </t>
    </r>
    <phoneticPr fontId="3" type="noConversion"/>
  </si>
  <si>
    <t>一月</t>
    <phoneticPr fontId="3" type="noConversion"/>
  </si>
  <si>
    <t>二月</t>
    <phoneticPr fontId="3" type="noConversion"/>
  </si>
  <si>
    <t>一月</t>
    <phoneticPr fontId="3" type="noConversion"/>
  </si>
  <si>
    <r>
      <t xml:space="preserve">      </t>
    </r>
    <r>
      <rPr>
        <b/>
        <sz val="12"/>
        <color theme="0"/>
        <rFont val="細明體"/>
        <family val="3"/>
        <charset val="136"/>
      </rPr>
      <t>時間</t>
    </r>
    <r>
      <rPr>
        <b/>
        <sz val="12"/>
        <color theme="0"/>
        <rFont val="Arial"/>
        <family val="2"/>
        <charset val="136"/>
      </rPr>
      <t xml:space="preserve">
</t>
    </r>
    <r>
      <rPr>
        <b/>
        <sz val="12"/>
        <color theme="0"/>
        <rFont val="細明體"/>
        <family val="3"/>
        <charset val="136"/>
      </rPr>
      <t>地區</t>
    </r>
    <phoneticPr fontId="3" type="noConversion"/>
  </si>
  <si>
    <t>電腦圖書</t>
    <phoneticPr fontId="54" type="noConversion"/>
  </si>
  <si>
    <t>教學光碟</t>
    <phoneticPr fontId="54" type="noConversion"/>
  </si>
  <si>
    <t>筆記型電腦</t>
    <phoneticPr fontId="54" type="noConversion"/>
  </si>
  <si>
    <t>台北市</t>
    <phoneticPr fontId="54" type="noConversion"/>
  </si>
  <si>
    <t>高雄市</t>
    <phoneticPr fontId="54" type="noConversion"/>
  </si>
  <si>
    <t>預算數</t>
    <phoneticPr fontId="54" type="noConversion"/>
  </si>
  <si>
    <t>實際數</t>
    <phoneticPr fontId="54" type="noConversion"/>
  </si>
  <si>
    <t>新台幣</t>
    <phoneticPr fontId="3" type="noConversion"/>
  </si>
  <si>
    <t>姓名</t>
    <phoneticPr fontId="3" type="noConversion"/>
  </si>
  <si>
    <r>
      <rPr>
        <b/>
        <sz val="11"/>
        <color theme="0"/>
        <rFont val="細明體"/>
        <family val="3"/>
        <charset val="136"/>
      </rPr>
      <t>美</t>
    </r>
    <r>
      <rPr>
        <b/>
        <sz val="11"/>
        <color theme="0"/>
        <rFont val="Arial"/>
        <family val="2"/>
      </rPr>
      <t xml:space="preserve">  </t>
    </r>
    <r>
      <rPr>
        <b/>
        <sz val="11"/>
        <color theme="0"/>
        <rFont val="細明體"/>
        <family val="3"/>
        <charset val="136"/>
      </rPr>
      <t>元</t>
    </r>
    <phoneticPr fontId="3" type="noConversion"/>
  </si>
  <si>
    <t>小 計</t>
    <phoneticPr fontId="3" type="noConversion"/>
  </si>
</sst>
</file>

<file path=xl/styles.xml><?xml version="1.0" encoding="utf-8"?>
<styleSheet xmlns="http://schemas.openxmlformats.org/spreadsheetml/2006/main">
  <numFmts count="2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.00_ "/>
    <numFmt numFmtId="177" formatCode="yyyy/mm/dd"/>
    <numFmt numFmtId="178" formatCode="0.00_ "/>
    <numFmt numFmtId="179" formatCode="#\ ?/2"/>
    <numFmt numFmtId="180" formatCode="#\ ?/4"/>
    <numFmt numFmtId="181" formatCode="#\ ?/8"/>
    <numFmt numFmtId="182" formatCode="#\ ??/16"/>
    <numFmt numFmtId="183" formatCode="#\ ?/10"/>
    <numFmt numFmtId="184" formatCode="#\ ??/100"/>
    <numFmt numFmtId="185" formatCode="_([$€-2]* #,##0.00_);_([$€-2]* \(#,##0.00\);_([$€-2]* &quot;-&quot;??_)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  <numFmt numFmtId="188" formatCode="#\ ???/???"/>
    <numFmt numFmtId="189" formatCode="0_ "/>
    <numFmt numFmtId="190" formatCode="[Blue][&gt;2000]0.0;[Red][&lt;=0]\(\-0.0\);[Green]0.00"/>
    <numFmt numFmtId="191" formatCode="[Blue][&gt;2000]0.0;[Red][&lt;=0]\(0.0\);[Green]0.00"/>
    <numFmt numFmtId="192" formatCode="&quot;$&quot;#,##0"/>
    <numFmt numFmtId="193" formatCode="#,##0_);[Red]\(#,##0\)"/>
    <numFmt numFmtId="194" formatCode="_-[$$-C09]* #,##0_-;\-[$$-C09]* #,##0_-;_-[$$-C09]* &quot;-&quot;_-;_-@_-"/>
    <numFmt numFmtId="195" formatCode="&quot;NT$&quot;* 00\ "/>
    <numFmt numFmtId="196" formatCode="&quot;US$&quot;* #,##0.00"/>
    <numFmt numFmtId="197" formatCode="_-[$$-C09]* #,##0.00_-;\-[$$-C09]* #,##0.00_-;_-[$$-C09]* &quot;-&quot;_-;_-@_-"/>
  </numFmts>
  <fonts count="63">
    <font>
      <sz val="12"/>
      <color theme="1"/>
      <name val="新細明體"/>
      <family val="2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b/>
      <sz val="12"/>
      <color rgb="FF000080"/>
      <name val="新細明體"/>
      <family val="1"/>
      <charset val="136"/>
    </font>
    <font>
      <b/>
      <sz val="10"/>
      <color indexed="9"/>
      <name val="Arial"/>
      <family val="2"/>
    </font>
    <font>
      <sz val="8"/>
      <name val="Tahoma"/>
      <family val="2"/>
    </font>
    <font>
      <sz val="8"/>
      <name val="Verdana"/>
      <family val="2"/>
    </font>
    <font>
      <sz val="10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6"/>
      <color indexed="9"/>
      <name val="Tahoma"/>
      <family val="2"/>
    </font>
    <font>
      <b/>
      <sz val="12"/>
      <color indexed="8"/>
      <name val="細明體"/>
      <family val="3"/>
      <charset val="136"/>
    </font>
    <font>
      <b/>
      <sz val="12"/>
      <color indexed="8"/>
      <name val="Arial"/>
      <family val="2"/>
    </font>
    <font>
      <b/>
      <sz val="10"/>
      <name val="細明體"/>
      <family val="3"/>
      <charset val="136"/>
    </font>
    <font>
      <b/>
      <sz val="10"/>
      <name val="Arial"/>
      <family val="2"/>
    </font>
    <font>
      <b/>
      <sz val="12"/>
      <color theme="0"/>
      <name val="新細明體"/>
      <family val="1"/>
      <charset val="136"/>
    </font>
    <font>
      <b/>
      <sz val="10"/>
      <color theme="1"/>
      <name val="細明體"/>
      <family val="3"/>
      <charset val="136"/>
    </font>
    <font>
      <sz val="12"/>
      <color theme="1"/>
      <name val="新細明體"/>
      <family val="2"/>
      <charset val="136"/>
    </font>
    <font>
      <b/>
      <sz val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name val="Garamond"/>
      <family val="1"/>
    </font>
    <font>
      <b/>
      <sz val="9"/>
      <color indexed="8"/>
      <name val="細明體"/>
      <family val="3"/>
      <charset val="136"/>
    </font>
    <font>
      <b/>
      <sz val="8"/>
      <name val="細明體"/>
      <family val="3"/>
      <charset val="136"/>
    </font>
    <font>
      <sz val="8"/>
      <color theme="1"/>
      <name val="新細明體"/>
      <family val="2"/>
      <charset val="136"/>
    </font>
    <font>
      <b/>
      <sz val="12"/>
      <color theme="0"/>
      <name val="Arial"/>
      <family val="2"/>
    </font>
    <font>
      <b/>
      <sz val="12"/>
      <color theme="0"/>
      <name val="細明體"/>
      <family val="3"/>
      <charset val="136"/>
    </font>
    <font>
      <sz val="11"/>
      <color theme="0"/>
      <name val="細明體"/>
      <family val="3"/>
      <charset val="136"/>
    </font>
    <font>
      <b/>
      <sz val="11"/>
      <color theme="0"/>
      <name val="細明體"/>
      <family val="3"/>
      <charset val="136"/>
    </font>
    <font>
      <b/>
      <sz val="12"/>
      <color theme="0"/>
      <name val="Arial"/>
      <family val="2"/>
      <charset val="136"/>
    </font>
    <font>
      <b/>
      <sz val="11"/>
      <color indexed="9"/>
      <name val="細明體"/>
      <family val="3"/>
      <charset val="136"/>
    </font>
    <font>
      <b/>
      <sz val="12"/>
      <color indexed="9"/>
      <name val="細明體"/>
      <family val="3"/>
      <charset val="136"/>
    </font>
    <font>
      <sz val="10"/>
      <name val="Geneva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sz val="12"/>
      <color indexed="10"/>
      <name val="Arial"/>
      <family val="2"/>
    </font>
    <font>
      <sz val="12"/>
      <color theme="0"/>
      <name val="新細明體"/>
      <family val="2"/>
      <charset val="136"/>
      <scheme val="minor"/>
    </font>
    <font>
      <b/>
      <sz val="8"/>
      <color indexed="8"/>
      <name val="細明體"/>
      <family val="3"/>
      <charset val="136"/>
    </font>
    <font>
      <sz val="11"/>
      <color theme="1"/>
      <name val="新細明體"/>
      <family val="2"/>
      <charset val="136"/>
      <scheme val="minor"/>
    </font>
    <font>
      <sz val="11"/>
      <color theme="0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12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theme="0"/>
      <name val="新細明體"/>
      <family val="1"/>
      <charset val="136"/>
    </font>
    <font>
      <b/>
      <sz val="11"/>
      <name val="細明體"/>
      <family val="3"/>
      <charset val="136"/>
    </font>
    <font>
      <sz val="8"/>
      <color indexed="8"/>
      <name val="細明體"/>
      <family val="3"/>
      <charset val="136"/>
    </font>
    <font>
      <b/>
      <sz val="12"/>
      <color theme="0"/>
      <name val="新細明體"/>
      <family val="2"/>
      <charset val="136"/>
    </font>
    <font>
      <b/>
      <sz val="11"/>
      <color theme="0"/>
      <name val="Arial"/>
      <family val="2"/>
    </font>
  </fonts>
  <fills count="40">
    <fill>
      <patternFill patternType="none"/>
    </fill>
    <fill>
      <patternFill patternType="gray125"/>
    </fill>
    <fill>
      <patternFill patternType="gray125">
        <fgColor rgb="FF0000FF"/>
        <bgColor rgb="FFFFFF99"/>
      </patternFill>
    </fill>
    <fill>
      <patternFill patternType="solid">
        <fgColor rgb="FFCCFFCC"/>
        <bgColor rgb="FFFFFFFF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58"/>
      </patternFill>
    </fill>
    <fill>
      <patternFill patternType="solid">
        <fgColor indexed="23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6" tint="-0.49998474074526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-0.499984740745262"/>
        <bgColor indexed="65"/>
      </patternFill>
    </fill>
    <fill>
      <patternFill patternType="solid">
        <fgColor theme="9" tint="-0.249977111117893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8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53">
    <border>
      <left/>
      <right/>
      <top/>
      <bottom/>
      <diagonal/>
    </border>
    <border diagonalUp="1" diagonalDown="1"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 style="thin">
        <color rgb="FFC0C0C0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22"/>
      </left>
      <right style="hair">
        <color indexed="22"/>
      </right>
      <top/>
      <bottom style="hair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55"/>
      </bottom>
      <diagonal/>
    </border>
    <border>
      <left/>
      <right style="thin">
        <color indexed="8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8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double">
        <color indexed="55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double">
        <color indexed="55"/>
      </top>
      <bottom style="thin">
        <color indexed="23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8"/>
      </right>
      <top style="thin">
        <color indexed="55"/>
      </top>
      <bottom style="thin">
        <color indexed="55"/>
      </bottom>
      <diagonal/>
    </border>
    <border diagonalDown="1">
      <left style="thin">
        <color indexed="23"/>
      </left>
      <right/>
      <top style="thin">
        <color indexed="23"/>
      </top>
      <bottom/>
      <diagonal style="thin">
        <color theme="0"/>
      </diagonal>
    </border>
    <border diagonalDown="1">
      <left style="thin">
        <color indexed="23"/>
      </left>
      <right/>
      <top/>
      <bottom/>
      <diagonal style="thin">
        <color theme="0"/>
      </diagonal>
    </border>
    <border diagonalDown="1">
      <left style="thin">
        <color indexed="23"/>
      </left>
      <right/>
      <top/>
      <bottom style="thin">
        <color indexed="55"/>
      </bottom>
      <diagonal style="thin">
        <color theme="0"/>
      </diagonal>
    </border>
    <border>
      <left style="thin">
        <color indexed="64"/>
      </left>
      <right/>
      <top/>
      <bottom style="thin">
        <color indexed="55"/>
      </bottom>
      <diagonal/>
    </border>
    <border>
      <left style="thick">
        <color indexed="9"/>
      </left>
      <right/>
      <top/>
      <bottom/>
      <diagonal/>
    </border>
    <border diagonalDown="1">
      <left/>
      <right/>
      <top/>
      <bottom/>
      <diagonal style="thin">
        <color indexed="10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10"/>
      </diagonal>
    </border>
    <border diagonalDown="1">
      <left/>
      <right/>
      <top style="thin">
        <color indexed="64"/>
      </top>
      <bottom/>
      <diagonal style="thin">
        <color indexed="10"/>
      </diagonal>
    </border>
    <border diagonalDown="1">
      <left style="thin">
        <color indexed="64"/>
      </left>
      <right/>
      <top/>
      <bottom/>
      <diagonal style="thin">
        <color indexed="10"/>
      </diagonal>
    </border>
    <border>
      <left style="double">
        <color theme="7" tint="0.39994506668294322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dotted">
        <color rgb="FF00B050"/>
      </left>
      <right style="dotted">
        <color rgb="FF00B050"/>
      </right>
      <top style="dotted">
        <color rgb="FF00B050"/>
      </top>
      <bottom style="dotted">
        <color rgb="FF00B050"/>
      </bottom>
      <diagonal/>
    </border>
    <border>
      <left style="dotted">
        <color rgb="FF0070C0"/>
      </left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tted">
        <color rgb="FF00B050"/>
      </left>
      <right/>
      <top style="dotted">
        <color rgb="FF00B050"/>
      </top>
      <bottom style="dotted">
        <color rgb="FF00B050"/>
      </bottom>
      <diagonal/>
    </border>
    <border>
      <left/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 style="double">
        <color theme="7" tint="0.39994506668294322"/>
      </right>
      <top style="thin">
        <color indexed="64"/>
      </top>
      <bottom style="double">
        <color indexed="64"/>
      </bottom>
      <diagonal/>
    </border>
    <border>
      <left style="double">
        <color theme="7" tint="0.39994506668294322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</borders>
  <cellStyleXfs count="30">
    <xf numFmtId="0" fontId="0" fillId="0" borderId="0"/>
    <xf numFmtId="0" fontId="2" fillId="2" borderId="1">
      <alignment vertical="center"/>
    </xf>
    <xf numFmtId="0" fontId="6" fillId="3" borderId="0" applyBorder="0" applyProtection="0">
      <alignment vertical="center"/>
    </xf>
    <xf numFmtId="37" fontId="8" fillId="4" borderId="7" applyBorder="0" applyProtection="0">
      <alignment vertical="center"/>
    </xf>
    <xf numFmtId="0" fontId="9" fillId="6" borderId="0" applyBorder="0">
      <alignment horizontal="left" vertical="center" indent="1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7" fontId="11" fillId="7" borderId="8" applyBorder="0">
      <alignment horizontal="left" vertical="center" indent="1"/>
    </xf>
    <xf numFmtId="37" fontId="12" fillId="5" borderId="9" applyBorder="0">
      <alignment horizontal="left" vertical="center" indent="1"/>
    </xf>
    <xf numFmtId="0" fontId="12" fillId="8" borderId="10" applyNumberFormat="0">
      <alignment horizontal="left" vertical="top" indent="1"/>
    </xf>
    <xf numFmtId="0" fontId="12" fillId="4" borderId="0" applyBorder="0">
      <alignment horizontal="left" vertical="center" indent="1"/>
    </xf>
    <xf numFmtId="0" fontId="12" fillId="0" borderId="10" applyNumberFormat="0" applyFill="0">
      <alignment horizontal="centerContinuous" vertical="top"/>
    </xf>
    <xf numFmtId="0" fontId="13" fillId="4" borderId="11" applyNumberFormat="0" applyBorder="0">
      <alignment horizontal="left" vertical="center" indent="1"/>
    </xf>
    <xf numFmtId="0" fontId="14" fillId="5" borderId="0">
      <alignment horizontal="left" indent="1"/>
    </xf>
    <xf numFmtId="37" fontId="8" fillId="4" borderId="2" applyBorder="0">
      <alignment horizontal="left" vertical="center" indent="2"/>
    </xf>
    <xf numFmtId="0" fontId="15" fillId="6" borderId="0">
      <alignment horizontal="left" indent="1"/>
    </xf>
    <xf numFmtId="0" fontId="10" fillId="9" borderId="0"/>
    <xf numFmtId="0" fontId="16" fillId="6" borderId="0" applyBorder="0">
      <alignment horizontal="left" vertical="center" indent="1"/>
    </xf>
    <xf numFmtId="0" fontId="17" fillId="10" borderId="0" applyBorder="0">
      <alignment horizontal="left" vertical="center" indent="1"/>
    </xf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9" fillId="0" borderId="0"/>
    <xf numFmtId="0" fontId="40" fillId="0" borderId="0"/>
    <xf numFmtId="0" fontId="42" fillId="0" borderId="0"/>
    <xf numFmtId="0" fontId="41" fillId="0" borderId="0"/>
    <xf numFmtId="0" fontId="1" fillId="25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96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1" applyFont="1" applyFill="1" applyBorder="1">
      <alignment vertical="center"/>
    </xf>
    <xf numFmtId="176" fontId="2" fillId="0" borderId="0" xfId="0" applyNumberFormat="1" applyFont="1" applyFill="1" applyBorder="1"/>
    <xf numFmtId="14" fontId="2" fillId="0" borderId="0" xfId="0" applyNumberFormat="1" applyFont="1" applyFill="1" applyBorder="1"/>
    <xf numFmtId="177" fontId="2" fillId="0" borderId="0" xfId="0" applyNumberFormat="1" applyFont="1" applyFill="1" applyBorder="1"/>
    <xf numFmtId="178" fontId="2" fillId="0" borderId="0" xfId="0" applyNumberFormat="1" applyFont="1" applyFill="1" applyBorder="1"/>
    <xf numFmtId="0" fontId="0" fillId="4" borderId="0" xfId="0" applyFill="1" applyBorder="1"/>
    <xf numFmtId="0" fontId="0" fillId="4" borderId="0" xfId="0" applyFill="1"/>
    <xf numFmtId="0" fontId="0" fillId="4" borderId="0" xfId="0" applyFill="1" applyBorder="1" applyAlignment="1">
      <alignment horizontal="center" vertical="center"/>
    </xf>
    <xf numFmtId="0" fontId="0" fillId="4" borderId="6" xfId="0" quotePrefix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2" fontId="0" fillId="4" borderId="6" xfId="0" quotePrefix="1" applyNumberFormat="1" applyFill="1" applyBorder="1" applyAlignment="1">
      <alignment horizontal="left" vertical="center"/>
    </xf>
    <xf numFmtId="13" fontId="0" fillId="4" borderId="6" xfId="0" quotePrefix="1" applyNumberFormat="1" applyFill="1" applyBorder="1" applyAlignment="1">
      <alignment horizontal="left" vertical="center"/>
    </xf>
    <xf numFmtId="179" fontId="0" fillId="4" borderId="6" xfId="0" quotePrefix="1" applyNumberFormat="1" applyFill="1" applyBorder="1" applyAlignment="1">
      <alignment horizontal="left" vertical="center"/>
    </xf>
    <xf numFmtId="180" fontId="0" fillId="4" borderId="6" xfId="0" quotePrefix="1" applyNumberFormat="1" applyFill="1" applyBorder="1" applyAlignment="1">
      <alignment horizontal="left" vertical="center"/>
    </xf>
    <xf numFmtId="181" fontId="0" fillId="4" borderId="6" xfId="0" quotePrefix="1" applyNumberFormat="1" applyFill="1" applyBorder="1" applyAlignment="1">
      <alignment horizontal="left" vertical="center"/>
    </xf>
    <xf numFmtId="182" fontId="0" fillId="4" borderId="6" xfId="0" quotePrefix="1" applyNumberFormat="1" applyFill="1" applyBorder="1" applyAlignment="1">
      <alignment horizontal="left" vertical="center"/>
    </xf>
    <xf numFmtId="183" fontId="0" fillId="4" borderId="6" xfId="0" quotePrefix="1" applyNumberFormat="1" applyFill="1" applyBorder="1" applyAlignment="1">
      <alignment horizontal="left" vertical="center"/>
    </xf>
    <xf numFmtId="184" fontId="0" fillId="4" borderId="6" xfId="0" quotePrefix="1" applyNumberFormat="1" applyFill="1" applyBorder="1" applyAlignment="1">
      <alignment horizontal="left" vertical="center"/>
    </xf>
    <xf numFmtId="0" fontId="20" fillId="12" borderId="5" xfId="0" applyFont="1" applyFill="1" applyBorder="1" applyAlignment="1">
      <alignment horizontal="center"/>
    </xf>
    <xf numFmtId="0" fontId="21" fillId="12" borderId="5" xfId="0" applyFont="1" applyFill="1" applyBorder="1" applyAlignment="1">
      <alignment horizontal="center"/>
    </xf>
    <xf numFmtId="0" fontId="0" fillId="14" borderId="0" xfId="0" applyFill="1"/>
    <xf numFmtId="0" fontId="7" fillId="14" borderId="0" xfId="0" applyFont="1" applyFill="1" applyBorder="1" applyAlignment="1"/>
    <xf numFmtId="0" fontId="0" fillId="14" borderId="0" xfId="0" applyFill="1" applyBorder="1"/>
    <xf numFmtId="0" fontId="0" fillId="14" borderId="0" xfId="0" applyFill="1" applyBorder="1" applyAlignment="1">
      <alignment horizontal="center" vertical="center"/>
    </xf>
    <xf numFmtId="188" fontId="0" fillId="4" borderId="6" xfId="0" quotePrefix="1" applyNumberFormat="1" applyFill="1" applyBorder="1" applyAlignment="1">
      <alignment horizontal="left" vertical="center"/>
    </xf>
    <xf numFmtId="0" fontId="0" fillId="14" borderId="12" xfId="0" applyFill="1" applyBorder="1"/>
    <xf numFmtId="14" fontId="0" fillId="0" borderId="12" xfId="0" applyNumberFormat="1" applyBorder="1"/>
    <xf numFmtId="0" fontId="0" fillId="0" borderId="12" xfId="0" applyNumberFormat="1" applyBorder="1"/>
    <xf numFmtId="0" fontId="0" fillId="13" borderId="12" xfId="0" applyFill="1" applyBorder="1"/>
    <xf numFmtId="177" fontId="0" fillId="0" borderId="12" xfId="0" applyNumberFormat="1" applyBorder="1"/>
    <xf numFmtId="0" fontId="0" fillId="12" borderId="12" xfId="0" applyFill="1" applyBorder="1"/>
    <xf numFmtId="0" fontId="0" fillId="11" borderId="12" xfId="0" applyFill="1" applyBorder="1"/>
    <xf numFmtId="0" fontId="0" fillId="15" borderId="12" xfId="0" applyFill="1" applyBorder="1"/>
    <xf numFmtId="0" fontId="0" fillId="0" borderId="0" xfId="0" applyNumberFormat="1" applyBorder="1"/>
    <xf numFmtId="0" fontId="22" fillId="14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189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190" fontId="4" fillId="0" borderId="0" xfId="0" applyNumberFormat="1" applyFont="1" applyFill="1" applyBorder="1"/>
    <xf numFmtId="190" fontId="2" fillId="0" borderId="0" xfId="0" applyNumberFormat="1" applyFont="1" applyFill="1" applyBorder="1"/>
    <xf numFmtId="0" fontId="4" fillId="0" borderId="0" xfId="0" applyFont="1" applyFill="1" applyBorder="1" applyAlignment="1"/>
    <xf numFmtId="191" fontId="2" fillId="0" borderId="0" xfId="0" applyNumberFormat="1" applyFont="1" applyFill="1" applyBorder="1"/>
    <xf numFmtId="192" fontId="28" fillId="5" borderId="23" xfId="0" applyNumberFormat="1" applyFont="1" applyFill="1" applyBorder="1" applyAlignment="1"/>
    <xf numFmtId="192" fontId="28" fillId="5" borderId="24" xfId="0" applyNumberFormat="1" applyFont="1" applyFill="1" applyBorder="1" applyAlignment="1"/>
    <xf numFmtId="192" fontId="28" fillId="5" borderId="25" xfId="0" applyNumberFormat="1" applyFont="1" applyFill="1" applyBorder="1" applyAlignment="1"/>
    <xf numFmtId="193" fontId="27" fillId="4" borderId="27" xfId="22" applyNumberFormat="1" applyFont="1" applyFill="1" applyBorder="1" applyAlignment="1"/>
    <xf numFmtId="193" fontId="27" fillId="4" borderId="13" xfId="22" applyNumberFormat="1" applyFont="1" applyFill="1" applyBorder="1" applyAlignment="1"/>
    <xf numFmtId="193" fontId="27" fillId="4" borderId="0" xfId="22" applyNumberFormat="1" applyFont="1" applyFill="1" applyBorder="1" applyAlignment="1"/>
    <xf numFmtId="193" fontId="27" fillId="4" borderId="8" xfId="22" applyNumberFormat="1" applyFont="1" applyFill="1" applyBorder="1" applyAlignment="1"/>
    <xf numFmtId="0" fontId="32" fillId="4" borderId="0" xfId="0" applyFont="1" applyFill="1"/>
    <xf numFmtId="0" fontId="36" fillId="16" borderId="20" xfId="0" applyFont="1" applyFill="1" applyBorder="1" applyAlignment="1"/>
    <xf numFmtId="0" fontId="36" fillId="18" borderId="20" xfId="0" applyFont="1" applyFill="1" applyBorder="1" applyAlignment="1"/>
    <xf numFmtId="193" fontId="25" fillId="22" borderId="26" xfId="22" applyNumberFormat="1" applyFont="1" applyFill="1" applyBorder="1" applyAlignment="1">
      <alignment vertical="center"/>
    </xf>
    <xf numFmtId="193" fontId="25" fillId="22" borderId="22" xfId="22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35" fillId="18" borderId="18" xfId="0" applyFont="1" applyFill="1" applyBorder="1" applyAlignment="1"/>
    <xf numFmtId="0" fontId="36" fillId="18" borderId="21" xfId="0" applyFont="1" applyFill="1" applyBorder="1" applyAlignment="1"/>
    <xf numFmtId="0" fontId="31" fillId="21" borderId="19" xfId="0" applyFont="1" applyFill="1" applyBorder="1" applyAlignment="1">
      <alignment horizontal="center" textRotation="45"/>
    </xf>
    <xf numFmtId="0" fontId="26" fillId="21" borderId="28" xfId="0" applyFont="1" applyFill="1" applyBorder="1" applyAlignment="1">
      <alignment horizontal="center" textRotation="45"/>
    </xf>
    <xf numFmtId="0" fontId="38" fillId="18" borderId="0" xfId="0" applyFont="1" applyFill="1" applyBorder="1" applyAlignment="1">
      <alignment vertical="center"/>
    </xf>
    <xf numFmtId="0" fontId="31" fillId="21" borderId="19" xfId="0" applyFont="1" applyFill="1" applyBorder="1" applyAlignment="1">
      <alignment horizontal="center" textRotation="255"/>
    </xf>
    <xf numFmtId="0" fontId="26" fillId="21" borderId="17" xfId="0" applyFont="1" applyFill="1" applyBorder="1" applyAlignment="1">
      <alignment horizontal="center" textRotation="255"/>
    </xf>
    <xf numFmtId="0" fontId="39" fillId="18" borderId="0" xfId="0" applyFont="1" applyFill="1" applyBorder="1" applyAlignment="1">
      <alignment horizontal="left" vertical="center"/>
    </xf>
    <xf numFmtId="0" fontId="31" fillId="21" borderId="19" xfId="0" applyFont="1" applyFill="1" applyBorder="1" applyAlignment="1">
      <alignment horizontal="center" textRotation="135"/>
    </xf>
    <xf numFmtId="0" fontId="30" fillId="21" borderId="16" xfId="0" applyFont="1" applyFill="1" applyBorder="1" applyAlignment="1">
      <alignment horizontal="center" textRotation="135"/>
    </xf>
    <xf numFmtId="0" fontId="26" fillId="21" borderId="28" xfId="0" applyFont="1" applyFill="1" applyBorder="1" applyAlignment="1">
      <alignment horizontal="center" textRotation="135"/>
    </xf>
    <xf numFmtId="0" fontId="39" fillId="16" borderId="0" xfId="0" applyFont="1" applyFill="1" applyBorder="1" applyAlignment="1">
      <alignment horizontal="left" vertical="center"/>
    </xf>
    <xf numFmtId="0" fontId="38" fillId="16" borderId="0" xfId="0" applyFont="1" applyFill="1" applyBorder="1" applyAlignment="1">
      <alignment vertical="center"/>
    </xf>
    <xf numFmtId="0" fontId="35" fillId="16" borderId="18" xfId="0" applyFont="1" applyFill="1" applyBorder="1" applyAlignment="1"/>
    <xf numFmtId="0" fontId="36" fillId="16" borderId="21" xfId="0" applyFont="1" applyFill="1" applyBorder="1" applyAlignment="1"/>
    <xf numFmtId="0" fontId="31" fillId="15" borderId="19" xfId="0" applyFont="1" applyFill="1" applyBorder="1" applyAlignment="1">
      <alignment horizontal="center"/>
    </xf>
    <xf numFmtId="0" fontId="26" fillId="15" borderId="28" xfId="0" applyFont="1" applyFill="1" applyBorder="1" applyAlignment="1">
      <alignment horizontal="center"/>
    </xf>
    <xf numFmtId="0" fontId="26" fillId="15" borderId="17" xfId="0" applyFont="1" applyFill="1" applyBorder="1" applyAlignment="1">
      <alignment horizontal="center"/>
    </xf>
    <xf numFmtId="0" fontId="30" fillId="15" borderId="16" xfId="0" applyFont="1" applyFill="1" applyBorder="1" applyAlignment="1">
      <alignment horizontal="center"/>
    </xf>
    <xf numFmtId="0" fontId="41" fillId="24" borderId="0" xfId="24" applyFont="1" applyFill="1"/>
    <xf numFmtId="0" fontId="43" fillId="24" borderId="0" xfId="25" applyFont="1" applyFill="1"/>
    <xf numFmtId="192" fontId="43" fillId="24" borderId="0" xfId="25" applyNumberFormat="1" applyFont="1" applyFill="1" applyAlignment="1">
      <alignment horizontal="center"/>
    </xf>
    <xf numFmtId="0" fontId="43" fillId="24" borderId="0" xfId="25" applyFont="1" applyFill="1" applyAlignment="1">
      <alignment horizontal="center"/>
    </xf>
    <xf numFmtId="192" fontId="43" fillId="24" borderId="33" xfId="25" applyNumberFormat="1" applyFont="1" applyFill="1" applyBorder="1" applyAlignment="1">
      <alignment horizontal="center"/>
    </xf>
    <xf numFmtId="4" fontId="43" fillId="24" borderId="0" xfId="25" applyNumberFormat="1" applyFont="1" applyFill="1" applyAlignment="1">
      <alignment horizontal="center"/>
    </xf>
    <xf numFmtId="4" fontId="43" fillId="24" borderId="0" xfId="25" applyNumberFormat="1" applyFont="1" applyFill="1"/>
    <xf numFmtId="0" fontId="48" fillId="24" borderId="0" xfId="25" applyFont="1" applyFill="1" applyAlignment="1">
      <alignment horizontal="center"/>
    </xf>
    <xf numFmtId="4" fontId="50" fillId="28" borderId="0" xfId="25" applyNumberFormat="1" applyFont="1" applyFill="1" applyBorder="1" applyAlignment="1">
      <alignment horizontal="center" vertical="center"/>
    </xf>
    <xf numFmtId="0" fontId="50" fillId="28" borderId="0" xfId="25" applyFont="1" applyFill="1" applyBorder="1" applyAlignment="1">
      <alignment horizontal="center" vertical="center"/>
    </xf>
    <xf numFmtId="4" fontId="28" fillId="29" borderId="0" xfId="25" applyNumberFormat="1" applyFont="1" applyFill="1" applyBorder="1" applyAlignment="1">
      <alignment horizontal="center" vertical="center"/>
    </xf>
    <xf numFmtId="4" fontId="28" fillId="29" borderId="38" xfId="25" applyNumberFormat="1" applyFont="1" applyFill="1" applyBorder="1" applyAlignment="1">
      <alignment horizontal="center" vertical="center"/>
    </xf>
    <xf numFmtId="4" fontId="43" fillId="24" borderId="38" xfId="25" applyNumberFormat="1" applyFont="1" applyFill="1" applyBorder="1" applyAlignment="1">
      <alignment horizontal="center"/>
    </xf>
    <xf numFmtId="0" fontId="46" fillId="30" borderId="39" xfId="25" applyFont="1" applyFill="1" applyBorder="1" applyAlignment="1">
      <alignment horizontal="center" vertical="center"/>
    </xf>
    <xf numFmtId="192" fontId="45" fillId="32" borderId="40" xfId="25" applyNumberFormat="1" applyFont="1" applyFill="1" applyBorder="1" applyAlignment="1">
      <alignment horizontal="right" vertical="center"/>
    </xf>
    <xf numFmtId="0" fontId="45" fillId="33" borderId="40" xfId="24" applyFont="1" applyFill="1" applyBorder="1" applyAlignment="1">
      <alignment horizontal="right" vertical="center" wrapText="1"/>
    </xf>
    <xf numFmtId="195" fontId="44" fillId="24" borderId="41" xfId="25" applyNumberFormat="1" applyFont="1" applyFill="1" applyBorder="1" applyAlignment="1">
      <alignment horizontal="right" vertical="center"/>
    </xf>
    <xf numFmtId="195" fontId="44" fillId="24" borderId="43" xfId="25" applyNumberFormat="1" applyFont="1" applyFill="1" applyBorder="1" applyAlignment="1">
      <alignment horizontal="right" vertical="center"/>
    </xf>
    <xf numFmtId="196" fontId="44" fillId="24" borderId="42" xfId="25" applyNumberFormat="1" applyFont="1" applyFill="1" applyBorder="1" applyAlignment="1">
      <alignment horizontal="right" vertical="center"/>
    </xf>
    <xf numFmtId="194" fontId="51" fillId="25" borderId="44" xfId="27" applyNumberFormat="1" applyFont="1" applyBorder="1" applyAlignment="1">
      <alignment horizontal="right" vertical="center"/>
    </xf>
    <xf numFmtId="194" fontId="51" fillId="25" borderId="45" xfId="27" applyNumberFormat="1" applyFont="1" applyBorder="1" applyAlignment="1">
      <alignment horizontal="right" vertical="center"/>
    </xf>
    <xf numFmtId="194" fontId="53" fillId="25" borderId="46" xfId="27" applyNumberFormat="1" applyFont="1" applyBorder="1" applyAlignment="1">
      <alignment horizontal="right" vertical="center"/>
    </xf>
    <xf numFmtId="197" fontId="52" fillId="11" borderId="47" xfId="28" applyNumberFormat="1" applyFont="1" applyBorder="1" applyAlignment="1">
      <alignment horizontal="right" vertical="center"/>
    </xf>
    <xf numFmtId="194" fontId="52" fillId="11" borderId="45" xfId="28" applyNumberFormat="1" applyFont="1" applyBorder="1" applyAlignment="1">
      <alignment horizontal="right" vertical="center"/>
    </xf>
    <xf numFmtId="194" fontId="52" fillId="11" borderId="48" xfId="28" applyNumberFormat="1" applyFont="1" applyBorder="1" applyAlignment="1">
      <alignment horizontal="right" vertical="center"/>
    </xf>
    <xf numFmtId="193" fontId="27" fillId="4" borderId="0" xfId="22" applyNumberFormat="1" applyFont="1" applyFill="1" applyBorder="1" applyAlignment="1" applyProtection="1"/>
    <xf numFmtId="0" fontId="0" fillId="0" borderId="0" xfId="0" applyProtection="1"/>
    <xf numFmtId="0" fontId="0" fillId="4" borderId="0" xfId="0" applyFill="1" applyBorder="1" applyProtection="1"/>
    <xf numFmtId="0" fontId="30" fillId="21" borderId="16" xfId="0" applyFont="1" applyFill="1" applyBorder="1" applyAlignment="1" applyProtection="1">
      <alignment horizontal="center"/>
    </xf>
    <xf numFmtId="0" fontId="31" fillId="21" borderId="19" xfId="0" applyFont="1" applyFill="1" applyBorder="1" applyAlignment="1" applyProtection="1">
      <alignment horizontal="center"/>
    </xf>
    <xf numFmtId="0" fontId="26" fillId="21" borderId="28" xfId="0" applyFont="1" applyFill="1" applyBorder="1" applyAlignment="1" applyProtection="1">
      <alignment horizontal="center"/>
    </xf>
    <xf numFmtId="0" fontId="0" fillId="4" borderId="0" xfId="0" applyFill="1" applyBorder="1" applyAlignment="1" applyProtection="1">
      <alignment horizontal="center"/>
    </xf>
    <xf numFmtId="0" fontId="35" fillId="18" borderId="18" xfId="0" applyFont="1" applyFill="1" applyBorder="1" applyAlignment="1" applyProtection="1"/>
    <xf numFmtId="193" fontId="27" fillId="4" borderId="27" xfId="22" applyNumberFormat="1" applyFont="1" applyFill="1" applyBorder="1" applyAlignment="1" applyProtection="1"/>
    <xf numFmtId="193" fontId="27" fillId="4" borderId="13" xfId="22" applyNumberFormat="1" applyFont="1" applyFill="1" applyBorder="1" applyAlignment="1" applyProtection="1"/>
    <xf numFmtId="193" fontId="27" fillId="4" borderId="8" xfId="22" applyNumberFormat="1" applyFont="1" applyFill="1" applyBorder="1" applyAlignment="1" applyProtection="1"/>
    <xf numFmtId="0" fontId="36" fillId="18" borderId="21" xfId="0" applyFont="1" applyFill="1" applyBorder="1" applyAlignment="1" applyProtection="1"/>
    <xf numFmtId="193" fontId="25" fillId="22" borderId="26" xfId="22" applyNumberFormat="1" applyFont="1" applyFill="1" applyBorder="1" applyAlignment="1" applyProtection="1">
      <alignment vertical="center"/>
    </xf>
    <xf numFmtId="193" fontId="25" fillId="22" borderId="22" xfId="22" applyNumberFormat="1" applyFont="1" applyFill="1" applyBorder="1" applyAlignment="1" applyProtection="1">
      <alignment horizontal="center" vertical="center"/>
    </xf>
    <xf numFmtId="0" fontId="32" fillId="4" borderId="0" xfId="0" applyFont="1" applyFill="1" applyProtection="1"/>
    <xf numFmtId="0" fontId="36" fillId="18" borderId="20" xfId="0" applyFont="1" applyFill="1" applyBorder="1" applyAlignment="1" applyProtection="1"/>
    <xf numFmtId="0" fontId="2" fillId="0" borderId="5" xfId="29" applyBorder="1">
      <alignment vertical="center"/>
    </xf>
    <xf numFmtId="0" fontId="2" fillId="0" borderId="0" xfId="29">
      <alignment vertical="center"/>
    </xf>
    <xf numFmtId="0" fontId="57" fillId="0" borderId="5" xfId="29" applyFont="1" applyBorder="1">
      <alignment vertical="center"/>
    </xf>
    <xf numFmtId="0" fontId="58" fillId="34" borderId="0" xfId="29" applyFont="1" applyFill="1">
      <alignment vertical="center"/>
    </xf>
    <xf numFmtId="0" fontId="2" fillId="0" borderId="50" xfId="29" applyBorder="1">
      <alignment vertical="center"/>
    </xf>
    <xf numFmtId="0" fontId="55" fillId="35" borderId="52" xfId="29" applyFont="1" applyFill="1" applyBorder="1">
      <alignment vertical="center"/>
    </xf>
    <xf numFmtId="0" fontId="2" fillId="36" borderId="52" xfId="29" applyFont="1" applyFill="1" applyBorder="1">
      <alignment vertical="center"/>
    </xf>
    <xf numFmtId="0" fontId="56" fillId="37" borderId="52" xfId="29" applyFont="1" applyFill="1" applyBorder="1">
      <alignment vertical="center"/>
    </xf>
    <xf numFmtId="0" fontId="58" fillId="34" borderId="51" xfId="29" applyFont="1" applyFill="1" applyBorder="1">
      <alignment vertical="center"/>
    </xf>
    <xf numFmtId="0" fontId="58" fillId="34" borderId="49" xfId="29" applyFont="1" applyFill="1" applyBorder="1">
      <alignment vertical="center"/>
    </xf>
    <xf numFmtId="0" fontId="43" fillId="0" borderId="0" xfId="25" applyFont="1" applyFill="1" applyBorder="1"/>
    <xf numFmtId="0" fontId="43" fillId="0" borderId="0" xfId="25" applyFont="1" applyFill="1" applyBorder="1" applyAlignment="1">
      <alignment horizontal="center"/>
    </xf>
    <xf numFmtId="192" fontId="43" fillId="0" borderId="0" xfId="25" applyNumberFormat="1" applyFont="1" applyFill="1" applyBorder="1" applyAlignment="1">
      <alignment horizontal="center"/>
    </xf>
    <xf numFmtId="0" fontId="41" fillId="0" borderId="0" xfId="24" applyFont="1" applyFill="1" applyBorder="1"/>
    <xf numFmtId="4" fontId="43" fillId="0" borderId="0" xfId="25" applyNumberFormat="1" applyFont="1" applyFill="1" applyBorder="1"/>
    <xf numFmtId="0" fontId="48" fillId="0" borderId="0" xfId="25" applyFont="1" applyFill="1" applyBorder="1" applyAlignment="1">
      <alignment horizontal="center"/>
    </xf>
    <xf numFmtId="192" fontId="45" fillId="0" borderId="0" xfId="25" applyNumberFormat="1" applyFont="1" applyFill="1" applyBorder="1" applyAlignment="1">
      <alignment horizontal="right" vertical="center"/>
    </xf>
    <xf numFmtId="195" fontId="44" fillId="0" borderId="0" xfId="25" applyNumberFormat="1" applyFont="1" applyFill="1" applyBorder="1" applyAlignment="1">
      <alignment horizontal="right" vertical="center"/>
    </xf>
    <xf numFmtId="196" fontId="44" fillId="0" borderId="0" xfId="25" applyNumberFormat="1" applyFont="1" applyFill="1" applyBorder="1" applyAlignment="1">
      <alignment horizontal="right" vertical="center"/>
    </xf>
    <xf numFmtId="0" fontId="45" fillId="0" borderId="0" xfId="24" applyFont="1" applyFill="1" applyBorder="1" applyAlignment="1">
      <alignment horizontal="right" vertical="center" wrapText="1"/>
    </xf>
    <xf numFmtId="4" fontId="43" fillId="0" borderId="0" xfId="25" applyNumberFormat="1" applyFont="1" applyFill="1" applyBorder="1" applyAlignment="1">
      <alignment horizontal="center"/>
    </xf>
    <xf numFmtId="194" fontId="51" fillId="0" borderId="0" xfId="27" applyNumberFormat="1" applyFont="1" applyFill="1" applyBorder="1" applyAlignment="1">
      <alignment horizontal="right" vertical="center"/>
    </xf>
    <xf numFmtId="194" fontId="53" fillId="0" borderId="0" xfId="27" applyNumberFormat="1" applyFont="1" applyFill="1" applyBorder="1" applyAlignment="1">
      <alignment horizontal="right" vertical="center"/>
    </xf>
    <xf numFmtId="197" fontId="52" fillId="0" borderId="0" xfId="28" applyNumberFormat="1" applyFont="1" applyFill="1" applyBorder="1" applyAlignment="1">
      <alignment horizontal="right" vertical="center"/>
    </xf>
    <xf numFmtId="194" fontId="52" fillId="0" borderId="0" xfId="28" applyNumberFormat="1" applyFont="1" applyFill="1" applyBorder="1" applyAlignment="1">
      <alignment horizontal="right" vertical="center"/>
    </xf>
    <xf numFmtId="4" fontId="60" fillId="0" borderId="0" xfId="25" applyNumberFormat="1" applyFont="1" applyFill="1" applyBorder="1" applyAlignment="1">
      <alignment horizontal="center" vertical="center"/>
    </xf>
    <xf numFmtId="0" fontId="60" fillId="0" borderId="0" xfId="25" applyFont="1" applyFill="1" applyBorder="1" applyAlignment="1">
      <alignment horizontal="center" vertical="center"/>
    </xf>
    <xf numFmtId="4" fontId="44" fillId="0" borderId="0" xfId="25" applyNumberFormat="1" applyFont="1" applyFill="1" applyBorder="1" applyAlignment="1">
      <alignment horizontal="center" vertical="center"/>
    </xf>
    <xf numFmtId="4" fontId="25" fillId="0" borderId="0" xfId="25" applyNumberFormat="1" applyFont="1" applyFill="1" applyBorder="1" applyAlignment="1">
      <alignment vertical="center"/>
    </xf>
    <xf numFmtId="4" fontId="31" fillId="0" borderId="0" xfId="25" applyNumberFormat="1" applyFont="1" applyFill="1" applyBorder="1" applyAlignment="1">
      <alignment horizontal="center" vertical="center"/>
    </xf>
    <xf numFmtId="4" fontId="59" fillId="0" borderId="0" xfId="25" applyNumberFormat="1" applyFont="1" applyFill="1" applyBorder="1" applyAlignment="1">
      <alignment horizontal="right"/>
    </xf>
    <xf numFmtId="0" fontId="18" fillId="11" borderId="3" xfId="0" applyFont="1" applyFill="1" applyBorder="1" applyAlignment="1">
      <alignment horizontal="center"/>
    </xf>
    <xf numFmtId="0" fontId="19" fillId="11" borderId="3" xfId="0" applyFont="1" applyFill="1" applyBorder="1" applyAlignment="1">
      <alignment horizontal="center"/>
    </xf>
    <xf numFmtId="0" fontId="19" fillId="11" borderId="4" xfId="0" applyFont="1" applyFill="1" applyBorder="1" applyAlignment="1">
      <alignment horizontal="center"/>
    </xf>
    <xf numFmtId="0" fontId="33" fillId="18" borderId="29" xfId="0" applyFont="1" applyFill="1" applyBorder="1" applyAlignment="1">
      <alignment horizontal="left" wrapText="1"/>
    </xf>
    <xf numFmtId="0" fontId="33" fillId="18" borderId="30" xfId="0" applyFont="1" applyFill="1" applyBorder="1" applyAlignment="1">
      <alignment horizontal="left" wrapText="1"/>
    </xf>
    <xf numFmtId="0" fontId="33" fillId="18" borderId="31" xfId="0" applyFont="1" applyFill="1" applyBorder="1" applyAlignment="1">
      <alignment horizontal="left" wrapText="1"/>
    </xf>
    <xf numFmtId="0" fontId="7" fillId="19" borderId="15" xfId="0" applyFont="1" applyFill="1" applyBorder="1" applyAlignment="1">
      <alignment horizontal="center"/>
    </xf>
    <xf numFmtId="0" fontId="7" fillId="19" borderId="0" xfId="0" applyFont="1" applyFill="1" applyBorder="1" applyAlignment="1">
      <alignment horizontal="center"/>
    </xf>
    <xf numFmtId="0" fontId="7" fillId="19" borderId="14" xfId="0" applyFont="1" applyFill="1" applyBorder="1" applyAlignment="1">
      <alignment horizontal="center"/>
    </xf>
    <xf numFmtId="0" fontId="30" fillId="20" borderId="16" xfId="0" applyFont="1" applyFill="1" applyBorder="1" applyAlignment="1">
      <alignment horizontal="center"/>
    </xf>
    <xf numFmtId="0" fontId="30" fillId="20" borderId="17" xfId="0" applyFont="1" applyFill="1" applyBorder="1" applyAlignment="1">
      <alignment horizontal="center"/>
    </xf>
    <xf numFmtId="0" fontId="33" fillId="16" borderId="29" xfId="0" applyFont="1" applyFill="1" applyBorder="1" applyAlignment="1">
      <alignment horizontal="left" wrapText="1"/>
    </xf>
    <xf numFmtId="0" fontId="33" fillId="16" borderId="30" xfId="0" applyFont="1" applyFill="1" applyBorder="1" applyAlignment="1">
      <alignment horizontal="left" wrapText="1"/>
    </xf>
    <xf numFmtId="0" fontId="33" fillId="16" borderId="31" xfId="0" applyFont="1" applyFill="1" applyBorder="1" applyAlignment="1">
      <alignment horizontal="left" wrapText="1"/>
    </xf>
    <xf numFmtId="0" fontId="7" fillId="17" borderId="0" xfId="0" applyFont="1" applyFill="1" applyBorder="1" applyAlignment="1">
      <alignment horizontal="center"/>
    </xf>
    <xf numFmtId="0" fontId="7" fillId="17" borderId="14" xfId="0" applyFont="1" applyFill="1" applyBorder="1" applyAlignment="1">
      <alignment horizontal="center"/>
    </xf>
    <xf numFmtId="0" fontId="7" fillId="17" borderId="15" xfId="0" applyFont="1" applyFill="1" applyBorder="1" applyAlignment="1">
      <alignment horizontal="center"/>
    </xf>
    <xf numFmtId="0" fontId="30" fillId="23" borderId="16" xfId="0" applyFont="1" applyFill="1" applyBorder="1" applyAlignment="1">
      <alignment horizontal="center"/>
    </xf>
    <xf numFmtId="0" fontId="30" fillId="23" borderId="17" xfId="0" applyFont="1" applyFill="1" applyBorder="1" applyAlignment="1">
      <alignment horizontal="center"/>
    </xf>
    <xf numFmtId="0" fontId="30" fillId="23" borderId="32" xfId="0" applyFont="1" applyFill="1" applyBorder="1" applyAlignment="1">
      <alignment horizontal="center"/>
    </xf>
    <xf numFmtId="4" fontId="25" fillId="31" borderId="35" xfId="25" applyNumberFormat="1" applyFont="1" applyFill="1" applyBorder="1" applyAlignment="1">
      <alignment horizontal="center" vertical="center" wrapText="1"/>
    </xf>
    <xf numFmtId="4" fontId="25" fillId="31" borderId="36" xfId="25" applyNumberFormat="1" applyFont="1" applyFill="1" applyBorder="1" applyAlignment="1">
      <alignment horizontal="center" vertical="center"/>
    </xf>
    <xf numFmtId="4" fontId="25" fillId="31" borderId="37" xfId="25" applyNumberFormat="1" applyFont="1" applyFill="1" applyBorder="1" applyAlignment="1">
      <alignment horizontal="center" vertical="center"/>
    </xf>
    <xf numFmtId="4" fontId="25" fillId="31" borderId="34" xfId="25" applyNumberFormat="1" applyFont="1" applyFill="1" applyBorder="1" applyAlignment="1">
      <alignment horizontal="center" vertical="center"/>
    </xf>
    <xf numFmtId="4" fontId="38" fillId="27" borderId="0" xfId="25" applyNumberFormat="1" applyFont="1" applyFill="1" applyBorder="1" applyAlignment="1">
      <alignment horizontal="center" vertical="center"/>
    </xf>
    <xf numFmtId="4" fontId="47" fillId="27" borderId="0" xfId="25" applyNumberFormat="1" applyFont="1" applyFill="1" applyBorder="1" applyAlignment="1">
      <alignment horizontal="center" vertical="center"/>
    </xf>
    <xf numFmtId="192" fontId="47" fillId="26" borderId="0" xfId="25" applyNumberFormat="1" applyFont="1" applyFill="1" applyBorder="1" applyAlignment="1">
      <alignment horizontal="center" vertical="center"/>
    </xf>
    <xf numFmtId="192" fontId="28" fillId="5" borderId="23" xfId="0" applyNumberFormat="1" applyFont="1" applyFill="1" applyBorder="1" applyAlignment="1" applyProtection="1">
      <alignment horizontal="center"/>
    </xf>
    <xf numFmtId="192" fontId="28" fillId="5" borderId="24" xfId="0" applyNumberFormat="1" applyFont="1" applyFill="1" applyBorder="1" applyAlignment="1" applyProtection="1">
      <alignment horizontal="center"/>
    </xf>
    <xf numFmtId="192" fontId="28" fillId="5" borderId="25" xfId="0" applyNumberFormat="1" applyFont="1" applyFill="1" applyBorder="1" applyAlignment="1" applyProtection="1">
      <alignment horizontal="center"/>
    </xf>
    <xf numFmtId="0" fontId="39" fillId="18" borderId="0" xfId="0" applyFont="1" applyFill="1" applyBorder="1" applyAlignment="1" applyProtection="1">
      <alignment horizontal="center" vertical="center"/>
    </xf>
    <xf numFmtId="0" fontId="33" fillId="18" borderId="29" xfId="0" applyFont="1" applyFill="1" applyBorder="1" applyAlignment="1" applyProtection="1">
      <alignment horizontal="left" wrapText="1"/>
    </xf>
    <xf numFmtId="0" fontId="33" fillId="18" borderId="30" xfId="0" applyFont="1" applyFill="1" applyBorder="1" applyAlignment="1" applyProtection="1">
      <alignment horizontal="left" wrapText="1"/>
    </xf>
    <xf numFmtId="0" fontId="33" fillId="18" borderId="31" xfId="0" applyFont="1" applyFill="1" applyBorder="1" applyAlignment="1" applyProtection="1">
      <alignment horizontal="left" wrapText="1"/>
    </xf>
    <xf numFmtId="0" fontId="7" fillId="19" borderId="0" xfId="0" applyFont="1" applyFill="1" applyBorder="1" applyAlignment="1" applyProtection="1">
      <alignment horizontal="center"/>
    </xf>
    <xf numFmtId="0" fontId="7" fillId="19" borderId="14" xfId="0" applyFont="1" applyFill="1" applyBorder="1" applyAlignment="1" applyProtection="1">
      <alignment horizontal="center"/>
    </xf>
    <xf numFmtId="0" fontId="7" fillId="19" borderId="15" xfId="0" applyFont="1" applyFill="1" applyBorder="1" applyAlignment="1" applyProtection="1">
      <alignment horizontal="center"/>
    </xf>
    <xf numFmtId="0" fontId="30" fillId="20" borderId="16" xfId="0" applyFont="1" applyFill="1" applyBorder="1" applyAlignment="1" applyProtection="1">
      <alignment horizontal="center"/>
    </xf>
    <xf numFmtId="0" fontId="30" fillId="20" borderId="17" xfId="0" applyFont="1" applyFill="1" applyBorder="1" applyAlignment="1" applyProtection="1">
      <alignment horizontal="center"/>
    </xf>
    <xf numFmtId="4" fontId="36" fillId="39" borderId="0" xfId="25" applyNumberFormat="1" applyFont="1" applyFill="1" applyBorder="1" applyAlignment="1">
      <alignment horizontal="center" vertical="center"/>
    </xf>
    <xf numFmtId="0" fontId="61" fillId="39" borderId="0" xfId="0" applyFont="1" applyFill="1"/>
    <xf numFmtId="192" fontId="62" fillId="38" borderId="0" xfId="25" applyNumberFormat="1" applyFont="1" applyFill="1" applyBorder="1" applyAlignment="1">
      <alignment horizontal="center" vertical="center"/>
    </xf>
    <xf numFmtId="4" fontId="25" fillId="0" borderId="0" xfId="25" applyNumberFormat="1" applyFont="1" applyFill="1" applyBorder="1" applyAlignment="1">
      <alignment horizontal="center" vertical="center"/>
    </xf>
  </cellXfs>
  <cellStyles count="30">
    <cellStyle name="40% - 輔色3" xfId="27" builtinId="39" customBuiltin="1"/>
    <cellStyle name="60% - 輔色5" xfId="28" builtinId="48" customBuiltin="1"/>
    <cellStyle name="amount" xfId="3"/>
    <cellStyle name="Body text" xfId="4"/>
    <cellStyle name="Dezimal [0]_Compiling Utility Macros" xfId="5"/>
    <cellStyle name="Dezimal_Compiling Utility Macros" xfId="6"/>
    <cellStyle name="Euro" xfId="7"/>
    <cellStyle name="header" xfId="8"/>
    <cellStyle name="Header Total" xfId="9"/>
    <cellStyle name="Header1" xfId="10"/>
    <cellStyle name="Header2" xfId="11"/>
    <cellStyle name="Header3" xfId="12"/>
    <cellStyle name="Header4" xfId="13"/>
    <cellStyle name="NonPrint_Heading" xfId="14"/>
    <cellStyle name="Normal 2" xfId="15"/>
    <cellStyle name="Normal_Funct" xfId="23"/>
    <cellStyle name="Normal_GROSS" xfId="25"/>
    <cellStyle name="Normal_RESOURCECHART" xfId="24"/>
    <cellStyle name="Product Title" xfId="16"/>
    <cellStyle name="Standard_Anpassen der Amortisation" xfId="17"/>
    <cellStyle name="Text" xfId="18"/>
    <cellStyle name="Title" xfId="19"/>
    <cellStyle name="Währung [0]_Compiling Utility Macros" xfId="20"/>
    <cellStyle name="Währung_Compiling Utility Macros" xfId="21"/>
    <cellStyle name="一般" xfId="0" builtinId="0"/>
    <cellStyle name="一般 2" xfId="26"/>
    <cellStyle name="一般 3" xfId="29"/>
    <cellStyle name="貨幣" xfId="22" builtinId="4"/>
    <cellStyle name="標題" xfId="2" builtinId="15" customBuiltin="1"/>
    <cellStyle name="練習" xfId="1"/>
  </cellStyles>
  <dxfs count="6">
    <dxf>
      <font>
        <b/>
        <i val="0"/>
        <color rgb="FF0F8F1B"/>
      </font>
    </dxf>
    <dxf>
      <font>
        <b/>
        <i val="0"/>
        <color rgb="FFFF000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rgb="FFFF0000"/>
      </font>
    </dxf>
    <dxf>
      <font>
        <b/>
        <i val="0"/>
        <color rgb="FF0F8F1B"/>
      </font>
    </dxf>
  </dxfs>
  <tableStyles count="0" defaultTableStyle="TableStyleMedium9" defaultPivotStyle="PivotStyleLight16"/>
  <colors>
    <mruColors>
      <color rgb="FF0F8F1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22</xdr:row>
      <xdr:rowOff>38100</xdr:rowOff>
    </xdr:from>
    <xdr:to>
      <xdr:col>4</xdr:col>
      <xdr:colOff>381000</xdr:colOff>
      <xdr:row>22</xdr:row>
      <xdr:rowOff>38100</xdr:rowOff>
    </xdr:to>
    <xdr:sp macro="" textlink="">
      <xdr:nvSpPr>
        <xdr:cNvPr id="2" name="圖案 1"/>
        <xdr:cNvSpPr>
          <a:spLocks noChangeArrowheads="1"/>
        </xdr:cNvSpPr>
      </xdr:nvSpPr>
      <xdr:spPr bwMode="auto">
        <a:xfrm>
          <a:off x="3124200" y="5067300"/>
          <a:ext cx="0" cy="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4</xdr:col>
      <xdr:colOff>533400</xdr:colOff>
      <xdr:row>22</xdr:row>
      <xdr:rowOff>190500</xdr:rowOff>
    </xdr:from>
    <xdr:to>
      <xdr:col>4</xdr:col>
      <xdr:colOff>533400</xdr:colOff>
      <xdr:row>22</xdr:row>
      <xdr:rowOff>190500</xdr:rowOff>
    </xdr:to>
    <xdr:sp macro="" textlink="">
      <xdr:nvSpPr>
        <xdr:cNvPr id="3" name="圖案 2"/>
        <xdr:cNvSpPr>
          <a:spLocks noChangeArrowheads="1"/>
        </xdr:cNvSpPr>
      </xdr:nvSpPr>
      <xdr:spPr bwMode="auto">
        <a:xfrm>
          <a:off x="3276600" y="5219700"/>
          <a:ext cx="0" cy="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8</xdr:col>
      <xdr:colOff>323850</xdr:colOff>
      <xdr:row>21</xdr:row>
      <xdr:rowOff>142875</xdr:rowOff>
    </xdr:to>
    <xdr:sp macro="" textlink="">
      <xdr:nvSpPr>
        <xdr:cNvPr id="4" name="矩形 3"/>
        <xdr:cNvSpPr>
          <a:spLocks noChangeArrowheads="1"/>
        </xdr:cNvSpPr>
      </xdr:nvSpPr>
      <xdr:spPr bwMode="auto">
        <a:xfrm>
          <a:off x="1371600" y="4610100"/>
          <a:ext cx="4438650" cy="352425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666699"/>
            </a:gs>
          </a:gsLst>
          <a:lin ang="0" scaled="1"/>
        </a:gra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arn-CL" altLang="zh-TW" sz="2000" b="1" i="0" strike="noStrike" smtClean="0">
              <a:solidFill>
                <a:srgbClr val="0000FF"/>
              </a:solidFill>
              <a:latin typeface="Arial"/>
              <a:cs typeface="Arial"/>
            </a:rPr>
            <a:t>P</a:t>
          </a:r>
          <a:r>
            <a:rPr lang="arn-CL" altLang="zh-TW" sz="1400" b="1" i="0" strike="noStrike" smtClean="0">
              <a:solidFill>
                <a:srgbClr val="000000"/>
              </a:solidFill>
              <a:latin typeface="Arial"/>
              <a:cs typeface="Arial"/>
            </a:rPr>
            <a:t>IPER </a:t>
          </a:r>
          <a:endParaRPr lang="zh-TW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6" name="圖案 5"/>
        <xdr:cNvSpPr>
          <a:spLocks noChangeArrowheads="1"/>
        </xdr:cNvSpPr>
      </xdr:nvSpPr>
      <xdr:spPr bwMode="auto">
        <a:xfrm>
          <a:off x="53530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4</xdr:col>
      <xdr:colOff>542925</xdr:colOff>
      <xdr:row>1</xdr:row>
      <xdr:rowOff>333375</xdr:rowOff>
    </xdr:from>
    <xdr:to>
      <xdr:col>6</xdr:col>
      <xdr:colOff>0</xdr:colOff>
      <xdr:row>1</xdr:row>
      <xdr:rowOff>400050</xdr:rowOff>
    </xdr:to>
    <xdr:sp macro="" textlink="">
      <xdr:nvSpPr>
        <xdr:cNvPr id="7" name="圖案 6"/>
        <xdr:cNvSpPr>
          <a:spLocks noChangeArrowheads="1"/>
        </xdr:cNvSpPr>
      </xdr:nvSpPr>
      <xdr:spPr bwMode="auto">
        <a:xfrm>
          <a:off x="2638425" y="5429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8</xdr:col>
      <xdr:colOff>542925</xdr:colOff>
      <xdr:row>1</xdr:row>
      <xdr:rowOff>342900</xdr:rowOff>
    </xdr:from>
    <xdr:to>
      <xdr:col>10</xdr:col>
      <xdr:colOff>0</xdr:colOff>
      <xdr:row>2</xdr:row>
      <xdr:rowOff>0</xdr:rowOff>
    </xdr:to>
    <xdr:sp macro="" textlink="">
      <xdr:nvSpPr>
        <xdr:cNvPr id="8" name="圖案 7"/>
        <xdr:cNvSpPr>
          <a:spLocks noChangeArrowheads="1"/>
        </xdr:cNvSpPr>
      </xdr:nvSpPr>
      <xdr:spPr bwMode="auto">
        <a:xfrm>
          <a:off x="4391025" y="552450"/>
          <a:ext cx="104775" cy="2571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342900</xdr:rowOff>
    </xdr:from>
    <xdr:to>
      <xdr:col>10</xdr:col>
      <xdr:colOff>9525</xdr:colOff>
      <xdr:row>2</xdr:row>
      <xdr:rowOff>0</xdr:rowOff>
    </xdr:to>
    <xdr:sp macro="" textlink="">
      <xdr:nvSpPr>
        <xdr:cNvPr id="3" name="圖案 2"/>
        <xdr:cNvSpPr>
          <a:spLocks noChangeArrowheads="1"/>
        </xdr:cNvSpPr>
      </xdr:nvSpPr>
      <xdr:spPr bwMode="auto">
        <a:xfrm>
          <a:off x="4524375" y="552450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5</xdr:col>
      <xdr:colOff>0</xdr:colOff>
      <xdr:row>1</xdr:row>
      <xdr:rowOff>342900</xdr:rowOff>
    </xdr:from>
    <xdr:to>
      <xdr:col>6</xdr:col>
      <xdr:colOff>9525</xdr:colOff>
      <xdr:row>2</xdr:row>
      <xdr:rowOff>0</xdr:rowOff>
    </xdr:to>
    <xdr:sp macro="" textlink="">
      <xdr:nvSpPr>
        <xdr:cNvPr id="4" name="圖案 3"/>
        <xdr:cNvSpPr>
          <a:spLocks noChangeArrowheads="1"/>
        </xdr:cNvSpPr>
      </xdr:nvSpPr>
      <xdr:spPr bwMode="auto">
        <a:xfrm>
          <a:off x="2771775" y="552450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2" name="圖案 5"/>
        <xdr:cNvSpPr>
          <a:spLocks noChangeArrowheads="1"/>
        </xdr:cNvSpPr>
      </xdr:nvSpPr>
      <xdr:spPr bwMode="auto">
        <a:xfrm>
          <a:off x="4524375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5</xdr:col>
      <xdr:colOff>0</xdr:colOff>
      <xdr:row>1</xdr:row>
      <xdr:rowOff>142875</xdr:rowOff>
    </xdr:from>
    <xdr:to>
      <xdr:col>6</xdr:col>
      <xdr:colOff>9525</xdr:colOff>
      <xdr:row>2</xdr:row>
      <xdr:rowOff>0</xdr:rowOff>
    </xdr:to>
    <xdr:sp macro="" textlink="">
      <xdr:nvSpPr>
        <xdr:cNvPr id="3" name="圖案 6"/>
        <xdr:cNvSpPr>
          <a:spLocks noChangeArrowheads="1"/>
        </xdr:cNvSpPr>
      </xdr:nvSpPr>
      <xdr:spPr bwMode="auto">
        <a:xfrm>
          <a:off x="2514600" y="2762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9</xdr:col>
      <xdr:colOff>0</xdr:colOff>
      <xdr:row>1</xdr:row>
      <xdr:rowOff>142875</xdr:rowOff>
    </xdr:from>
    <xdr:to>
      <xdr:col>10</xdr:col>
      <xdr:colOff>9525</xdr:colOff>
      <xdr:row>2</xdr:row>
      <xdr:rowOff>0</xdr:rowOff>
    </xdr:to>
    <xdr:sp macro="" textlink="">
      <xdr:nvSpPr>
        <xdr:cNvPr id="4" name="圖案 7"/>
        <xdr:cNvSpPr>
          <a:spLocks noChangeArrowheads="1"/>
        </xdr:cNvSpPr>
      </xdr:nvSpPr>
      <xdr:spPr bwMode="auto">
        <a:xfrm>
          <a:off x="4267200" y="2762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市鎮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市鎮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市鎮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0"/>
  <sheetViews>
    <sheetView topLeftCell="A2" workbookViewId="0">
      <selection activeCell="D4" sqref="D4"/>
    </sheetView>
  </sheetViews>
  <sheetFormatPr defaultRowHeight="16.5"/>
  <cols>
    <col min="1" max="1" width="5.75" style="1" customWidth="1"/>
    <col min="2" max="2" width="10.5" style="1" bestFit="1" customWidth="1"/>
    <col min="3" max="5" width="9" style="1"/>
    <col min="6" max="6" width="9.5" style="1" customWidth="1"/>
    <col min="7" max="7" width="9" style="1"/>
    <col min="9" max="16384" width="9" style="1"/>
  </cols>
  <sheetData>
    <row r="2" spans="2:7" s="2" customFormat="1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2:7" s="1" customFormat="1">
      <c r="B3" s="7">
        <v>39056</v>
      </c>
      <c r="C3" s="4" t="s">
        <v>6</v>
      </c>
      <c r="D3" s="4">
        <v>30000</v>
      </c>
      <c r="F3" s="9">
        <v>30000</v>
      </c>
      <c r="G3" s="5"/>
    </row>
    <row r="4" spans="2:7" s="1" customFormat="1">
      <c r="B4" s="8">
        <v>39061</v>
      </c>
      <c r="C4" s="4" t="s">
        <v>7</v>
      </c>
      <c r="E4" s="1">
        <v>3500</v>
      </c>
      <c r="F4" s="9">
        <f>F3+D4-E4</f>
        <v>26500</v>
      </c>
      <c r="G4" s="5"/>
    </row>
    <row r="5" spans="2:7" s="1" customFormat="1">
      <c r="B5" s="8">
        <v>39066</v>
      </c>
      <c r="C5" s="4" t="s">
        <v>8</v>
      </c>
      <c r="E5" s="1">
        <v>580</v>
      </c>
      <c r="F5" s="9">
        <f>F4+D5-E5</f>
        <v>25920</v>
      </c>
      <c r="G5" s="5"/>
    </row>
    <row r="6" spans="2:7" s="1" customFormat="1">
      <c r="B6" s="8">
        <v>39071</v>
      </c>
      <c r="C6" s="4" t="s">
        <v>9</v>
      </c>
      <c r="E6" s="1">
        <v>4000</v>
      </c>
      <c r="F6" s="9">
        <f>F5+D6-E6</f>
        <v>21920</v>
      </c>
      <c r="G6" s="5"/>
    </row>
    <row r="7" spans="2:7" s="1" customFormat="1">
      <c r="B7" s="8">
        <v>39076.456944444442</v>
      </c>
      <c r="C7" s="4" t="s">
        <v>10</v>
      </c>
      <c r="D7" s="1">
        <v>5800</v>
      </c>
      <c r="F7" s="9">
        <f>F6+D7-E7</f>
        <v>27720</v>
      </c>
      <c r="G7" s="5"/>
    </row>
    <row r="8" spans="2:7" s="1" customFormat="1">
      <c r="B8" s="8">
        <v>39087</v>
      </c>
      <c r="C8" s="4" t="s">
        <v>6</v>
      </c>
      <c r="D8" s="1">
        <v>30000</v>
      </c>
      <c r="F8" s="9">
        <f>F7+D8-E8</f>
        <v>57720</v>
      </c>
      <c r="G8" s="5"/>
    </row>
    <row r="9" spans="2:7" s="1" customFormat="1">
      <c r="F9" s="6"/>
    </row>
    <row r="10" spans="2:7" s="1" customFormat="1">
      <c r="B10" s="7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workbookViewId="0">
      <selection activeCell="D4" sqref="D4"/>
    </sheetView>
  </sheetViews>
  <sheetFormatPr defaultRowHeight="16.5"/>
  <cols>
    <col min="1" max="1" width="9" style="10"/>
    <col min="2" max="2" width="4.125" style="10" customWidth="1"/>
    <col min="3" max="3" width="10.5" style="10" customWidth="1"/>
    <col min="4" max="4" width="21" style="10" customWidth="1"/>
    <col min="5" max="5" width="15.5" style="10" customWidth="1"/>
    <col min="7" max="16384" width="9" style="10"/>
  </cols>
  <sheetData>
    <row r="2" spans="2:5" s="11" customFormat="1">
      <c r="B2" s="25"/>
      <c r="C2" s="26"/>
      <c r="D2" s="26"/>
      <c r="E2" s="26"/>
    </row>
    <row r="3" spans="2:5" s="11" customFormat="1">
      <c r="B3" s="27"/>
      <c r="C3" s="153" t="s">
        <v>11</v>
      </c>
      <c r="D3" s="154"/>
      <c r="E3" s="155"/>
    </row>
    <row r="4" spans="2:5" s="11" customFormat="1">
      <c r="B4" s="27"/>
      <c r="C4" s="23" t="s">
        <v>12</v>
      </c>
      <c r="D4" s="24" t="s">
        <v>20</v>
      </c>
      <c r="E4" s="23" t="s">
        <v>13</v>
      </c>
    </row>
    <row r="5" spans="2:5" s="12" customFormat="1">
      <c r="B5" s="28"/>
      <c r="C5" s="13">
        <v>3.1</v>
      </c>
      <c r="D5" s="14" t="s">
        <v>21</v>
      </c>
      <c r="E5" s="15">
        <f>C5</f>
        <v>3.1</v>
      </c>
    </row>
    <row r="6" spans="2:5" s="12" customFormat="1">
      <c r="B6" s="28"/>
      <c r="C6" s="13">
        <v>33.340000000000003</v>
      </c>
      <c r="D6" s="14" t="s">
        <v>22</v>
      </c>
      <c r="E6" s="16">
        <f>C6</f>
        <v>33.340000000000003</v>
      </c>
    </row>
    <row r="7" spans="2:5" s="12" customFormat="1">
      <c r="B7" s="28"/>
      <c r="C7" s="13">
        <v>333.34500000000003</v>
      </c>
      <c r="D7" s="14" t="s">
        <v>23</v>
      </c>
      <c r="E7" s="29">
        <f t="shared" ref="E7:E13" si="0">C7</f>
        <v>333.34500000000003</v>
      </c>
    </row>
    <row r="8" spans="2:5" s="12" customFormat="1">
      <c r="B8" s="28"/>
      <c r="C8" s="13">
        <v>3.4</v>
      </c>
      <c r="D8" s="14" t="s">
        <v>14</v>
      </c>
      <c r="E8" s="17">
        <f t="shared" si="0"/>
        <v>3.4</v>
      </c>
    </row>
    <row r="9" spans="2:5" s="10" customFormat="1">
      <c r="B9" s="27"/>
      <c r="C9" s="13">
        <v>3.4</v>
      </c>
      <c r="D9" s="14" t="s">
        <v>15</v>
      </c>
      <c r="E9" s="18">
        <f t="shared" si="0"/>
        <v>3.4</v>
      </c>
    </row>
    <row r="10" spans="2:5" s="10" customFormat="1">
      <c r="B10" s="27"/>
      <c r="C10" s="13">
        <v>3.4</v>
      </c>
      <c r="D10" s="14" t="s">
        <v>16</v>
      </c>
      <c r="E10" s="19">
        <f t="shared" si="0"/>
        <v>3.4</v>
      </c>
    </row>
    <row r="11" spans="2:5" s="10" customFormat="1">
      <c r="B11" s="27"/>
      <c r="C11" s="13">
        <v>3.4</v>
      </c>
      <c r="D11" s="14" t="s">
        <v>18</v>
      </c>
      <c r="E11" s="21">
        <f>C11</f>
        <v>3.4</v>
      </c>
    </row>
    <row r="12" spans="2:5" s="10" customFormat="1">
      <c r="B12" s="27"/>
      <c r="C12" s="13">
        <v>3.4</v>
      </c>
      <c r="D12" s="14" t="s">
        <v>17</v>
      </c>
      <c r="E12" s="20">
        <f t="shared" si="0"/>
        <v>3.4</v>
      </c>
    </row>
    <row r="13" spans="2:5" s="10" customFormat="1">
      <c r="B13" s="27"/>
      <c r="C13" s="13">
        <v>3.4</v>
      </c>
      <c r="D13" s="14" t="s">
        <v>19</v>
      </c>
      <c r="E13" s="22">
        <f t="shared" si="0"/>
        <v>3.4</v>
      </c>
    </row>
  </sheetData>
  <mergeCells count="1">
    <mergeCell ref="C3:E3"/>
  </mergeCells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5"/>
  <sheetViews>
    <sheetView workbookViewId="0">
      <selection activeCell="D4" sqref="D4"/>
    </sheetView>
  </sheetViews>
  <sheetFormatPr defaultRowHeight="16.5"/>
  <cols>
    <col min="1" max="1" width="5.5" customWidth="1"/>
    <col min="3" max="3" width="14.375" customWidth="1"/>
    <col min="4" max="4" width="13.5" customWidth="1"/>
    <col min="5" max="5" width="5.875" customWidth="1"/>
    <col min="6" max="6" width="9.625" customWidth="1"/>
    <col min="7" max="7" width="20.5" customWidth="1"/>
  </cols>
  <sheetData>
    <row r="2" spans="2:7" ht="21" customHeight="1">
      <c r="B2" s="30"/>
      <c r="C2" s="39" t="s">
        <v>24</v>
      </c>
      <c r="D2" s="39" t="s">
        <v>25</v>
      </c>
      <c r="E2" s="40"/>
      <c r="F2" s="41"/>
      <c r="G2" s="39" t="s">
        <v>29</v>
      </c>
    </row>
    <row r="3" spans="2:7">
      <c r="B3" s="36" t="s">
        <v>27</v>
      </c>
      <c r="C3" s="31">
        <v>39076</v>
      </c>
      <c r="D3" s="32">
        <v>39076</v>
      </c>
      <c r="E3" s="38"/>
      <c r="F3" s="36" t="s">
        <v>25</v>
      </c>
      <c r="G3" s="37">
        <f>"2006/12/25"+100</f>
        <v>39176</v>
      </c>
    </row>
    <row r="4" spans="2:7">
      <c r="B4" s="33" t="s">
        <v>26</v>
      </c>
      <c r="C4" s="34">
        <v>30598</v>
      </c>
      <c r="D4" s="32">
        <v>30598</v>
      </c>
      <c r="E4" s="38"/>
      <c r="F4" s="33" t="s">
        <v>24</v>
      </c>
      <c r="G4" s="31">
        <f>"2006/12/25"+100</f>
        <v>39176</v>
      </c>
    </row>
    <row r="5" spans="2:7">
      <c r="B5" s="35" t="s">
        <v>28</v>
      </c>
      <c r="C5" s="31">
        <f>C3-C4</f>
        <v>8478</v>
      </c>
      <c r="D5" s="32">
        <f>D3-D4</f>
        <v>8478</v>
      </c>
      <c r="E5" s="38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I10"/>
  <sheetViews>
    <sheetView zoomScale="120" zoomScaleNormal="120" workbookViewId="0">
      <selection activeCell="D4" sqref="D4"/>
    </sheetView>
  </sheetViews>
  <sheetFormatPr defaultRowHeight="16.5"/>
  <cols>
    <col min="1" max="1" width="5.75" style="1" customWidth="1"/>
    <col min="2" max="2" width="10.5" style="1" bestFit="1" customWidth="1"/>
    <col min="3" max="3" width="9" style="1"/>
    <col min="4" max="4" width="13.25" style="1" customWidth="1"/>
    <col min="5" max="5" width="9.5" style="1" bestFit="1" customWidth="1"/>
    <col min="6" max="6" width="9" style="1"/>
    <col min="8" max="16384" width="9" style="1"/>
  </cols>
  <sheetData>
    <row r="2" spans="2:9" s="2" customFormat="1">
      <c r="B2" s="3" t="s">
        <v>0</v>
      </c>
      <c r="C2" s="3" t="s">
        <v>1</v>
      </c>
      <c r="D2" s="3" t="s">
        <v>30</v>
      </c>
      <c r="E2" s="3" t="s">
        <v>4</v>
      </c>
      <c r="F2" s="3" t="s">
        <v>5</v>
      </c>
    </row>
    <row r="3" spans="2:9">
      <c r="B3" s="7">
        <v>39056</v>
      </c>
      <c r="C3" s="47" t="s">
        <v>6</v>
      </c>
      <c r="D3" s="45">
        <v>30000</v>
      </c>
      <c r="E3" s="42">
        <v>30000</v>
      </c>
      <c r="F3" s="5"/>
      <c r="G3" s="1"/>
    </row>
    <row r="4" spans="2:9">
      <c r="B4" s="8">
        <v>39061</v>
      </c>
      <c r="C4" s="43" t="s">
        <v>7</v>
      </c>
      <c r="D4" s="48">
        <v>-15000</v>
      </c>
      <c r="E4" s="42">
        <f>E3+D4</f>
        <v>15000</v>
      </c>
      <c r="F4" s="5"/>
      <c r="G4" s="44"/>
      <c r="H4" s="44"/>
      <c r="I4" s="44"/>
    </row>
    <row r="5" spans="2:9">
      <c r="B5" s="8">
        <v>39066</v>
      </c>
      <c r="C5" s="43" t="s">
        <v>8</v>
      </c>
      <c r="D5" s="46">
        <v>900</v>
      </c>
      <c r="E5" s="42">
        <f>E4+D5</f>
        <v>15900</v>
      </c>
      <c r="F5" s="5"/>
      <c r="G5" s="44"/>
      <c r="H5" s="44"/>
      <c r="I5" s="44"/>
    </row>
    <row r="6" spans="2:9">
      <c r="B6" s="8">
        <v>39071</v>
      </c>
      <c r="C6" s="43" t="s">
        <v>9</v>
      </c>
      <c r="D6" s="46">
        <v>1600</v>
      </c>
      <c r="E6" s="42">
        <f>E5+D6</f>
        <v>17500</v>
      </c>
      <c r="F6" s="5"/>
      <c r="G6" s="44"/>
      <c r="H6" s="44"/>
      <c r="I6" s="44"/>
    </row>
    <row r="7" spans="2:9">
      <c r="B7" s="8">
        <v>39076.456944444442</v>
      </c>
      <c r="C7" s="43" t="s">
        <v>10</v>
      </c>
      <c r="D7" s="46">
        <v>0</v>
      </c>
      <c r="E7" s="42">
        <f>E6+D7</f>
        <v>17500</v>
      </c>
      <c r="F7" s="5"/>
      <c r="G7" s="1"/>
    </row>
    <row r="8" spans="2:9">
      <c r="B8" s="8">
        <v>39087</v>
      </c>
      <c r="C8" s="43" t="s">
        <v>6</v>
      </c>
      <c r="D8" s="46">
        <v>30000</v>
      </c>
      <c r="E8" s="42">
        <f>E7+D8</f>
        <v>47500</v>
      </c>
      <c r="F8" s="5"/>
      <c r="G8" s="1"/>
    </row>
    <row r="9" spans="2:9">
      <c r="E9" s="6"/>
      <c r="G9" s="1"/>
    </row>
    <row r="10" spans="2:9">
      <c r="B10" s="7"/>
      <c r="G10" s="1"/>
    </row>
  </sheetData>
  <phoneticPr fontId="3" type="noConversion"/>
  <pageMargins left="0.75" right="0.75" top="1" bottom="1" header="0.5" footer="0.5"/>
  <pageSetup paperSize="9" orientation="portrait" r:id="rId1"/>
  <headerFooter alignWithMargins="0"/>
  <ignoredErrors>
    <ignoredError sqref="E6:E8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M12"/>
  <sheetViews>
    <sheetView workbookViewId="0">
      <selection activeCell="D4" sqref="D4"/>
    </sheetView>
  </sheetViews>
  <sheetFormatPr defaultRowHeight="16.5"/>
  <cols>
    <col min="1" max="1" width="2.375" customWidth="1"/>
    <col min="2" max="2" width="10.625" customWidth="1"/>
    <col min="3" max="3" width="8.875" customWidth="1"/>
    <col min="4" max="5" width="7.25" customWidth="1"/>
    <col min="6" max="6" width="1.25" customWidth="1"/>
    <col min="7" max="9" width="7.25" customWidth="1"/>
    <col min="10" max="10" width="1.25" customWidth="1"/>
    <col min="11" max="13" width="7.25" customWidth="1"/>
  </cols>
  <sheetData>
    <row r="2" spans="2:13" ht="32.25" customHeight="1">
      <c r="C2" s="69" t="s">
        <v>47</v>
      </c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2:13">
      <c r="B3" s="156" t="s">
        <v>46</v>
      </c>
      <c r="C3" s="160" t="s">
        <v>31</v>
      </c>
      <c r="D3" s="160"/>
      <c r="E3" s="161"/>
      <c r="F3" s="10"/>
      <c r="G3" s="159" t="s">
        <v>32</v>
      </c>
      <c r="H3" s="160"/>
      <c r="I3" s="161"/>
      <c r="J3" s="10"/>
      <c r="K3" s="159" t="s">
        <v>33</v>
      </c>
      <c r="L3" s="160"/>
      <c r="M3" s="161"/>
    </row>
    <row r="4" spans="2:13">
      <c r="B4" s="157"/>
      <c r="C4" s="162" t="s">
        <v>34</v>
      </c>
      <c r="D4" s="162"/>
      <c r="E4" s="163"/>
      <c r="F4" s="10"/>
      <c r="G4" s="162" t="s">
        <v>34</v>
      </c>
      <c r="H4" s="162"/>
      <c r="I4" s="163"/>
      <c r="J4" s="10"/>
      <c r="K4" s="162" t="s">
        <v>34</v>
      </c>
      <c r="L4" s="162"/>
      <c r="M4" s="163"/>
    </row>
    <row r="5" spans="2:13" ht="25.5">
      <c r="B5" s="158"/>
      <c r="C5" s="71" t="s">
        <v>35</v>
      </c>
      <c r="D5" s="70" t="s">
        <v>45</v>
      </c>
      <c r="E5" s="72" t="s">
        <v>37</v>
      </c>
      <c r="F5" s="61"/>
      <c r="G5" s="67" t="s">
        <v>35</v>
      </c>
      <c r="H5" s="67" t="s">
        <v>45</v>
      </c>
      <c r="I5" s="68" t="s">
        <v>37</v>
      </c>
      <c r="J5" s="61"/>
      <c r="K5" s="64" t="s">
        <v>35</v>
      </c>
      <c r="L5" s="64" t="s">
        <v>36</v>
      </c>
      <c r="M5" s="65" t="s">
        <v>37</v>
      </c>
    </row>
    <row r="6" spans="2:13" ht="24" customHeight="1">
      <c r="B6" s="62" t="s">
        <v>38</v>
      </c>
      <c r="C6" s="52">
        <v>23000</v>
      </c>
      <c r="D6" s="53">
        <v>16548.142948698383</v>
      </c>
      <c r="E6" s="53">
        <v>5843.0188909573653</v>
      </c>
      <c r="F6" s="54"/>
      <c r="G6" s="54">
        <v>5500</v>
      </c>
      <c r="H6" s="54">
        <v>22991.119113742483</v>
      </c>
      <c r="I6" s="54">
        <v>13622.254097109897</v>
      </c>
      <c r="J6" s="54"/>
      <c r="K6" s="54">
        <v>4500</v>
      </c>
      <c r="L6" s="54">
        <v>13525.254066591388</v>
      </c>
      <c r="M6" s="54">
        <v>10874.477370525223</v>
      </c>
    </row>
    <row r="7" spans="2:13" ht="24" customHeight="1">
      <c r="B7" s="62" t="s">
        <v>41</v>
      </c>
      <c r="C7" s="55">
        <v>15000</v>
      </c>
      <c r="D7" s="54">
        <v>20657.264931180758</v>
      </c>
      <c r="E7" s="54">
        <v>11713.193151646474</v>
      </c>
      <c r="F7" s="54"/>
      <c r="G7" s="54">
        <v>8200</v>
      </c>
      <c r="H7" s="54">
        <v>16183.556627094335</v>
      </c>
      <c r="I7" s="54">
        <v>19293.411053804135</v>
      </c>
      <c r="J7" s="54"/>
      <c r="K7" s="54">
        <v>21000</v>
      </c>
      <c r="L7" s="54">
        <v>8759.7094637897881</v>
      </c>
      <c r="M7" s="54">
        <v>20853.773613696707</v>
      </c>
    </row>
    <row r="8" spans="2:13" ht="24" customHeight="1">
      <c r="B8" s="62" t="s">
        <v>39</v>
      </c>
      <c r="C8" s="55">
        <v>20380.480361339152</v>
      </c>
      <c r="D8" s="54">
        <v>13623.090304269539</v>
      </c>
      <c r="E8" s="54">
        <v>3970.7510605182042</v>
      </c>
      <c r="F8" s="54"/>
      <c r="G8" s="54">
        <v>10677.968688009278</v>
      </c>
      <c r="H8" s="54">
        <v>23470.265816217536</v>
      </c>
      <c r="I8" s="54">
        <v>1561.6382335886715</v>
      </c>
      <c r="J8" s="54"/>
      <c r="K8" s="54">
        <v>14766.185491500593</v>
      </c>
      <c r="L8" s="54">
        <v>14324.668111209448</v>
      </c>
      <c r="M8" s="54">
        <v>24990.490432447281</v>
      </c>
    </row>
    <row r="9" spans="2:13" ht="24" customHeight="1">
      <c r="B9" s="62" t="s">
        <v>40</v>
      </c>
      <c r="C9" s="55">
        <v>18765.764336069828</v>
      </c>
      <c r="D9" s="54">
        <v>12278.469191564684</v>
      </c>
      <c r="E9" s="54">
        <v>3468.190557573168</v>
      </c>
      <c r="F9" s="54"/>
      <c r="G9" s="54">
        <v>26611.896114993742</v>
      </c>
      <c r="H9" s="54">
        <v>25845.930356761375</v>
      </c>
      <c r="I9" s="54">
        <v>15657.582323679313</v>
      </c>
      <c r="J9" s="54"/>
      <c r="K9" s="54">
        <v>10080.080568865016</v>
      </c>
      <c r="L9" s="54">
        <v>5917.4413281655325</v>
      </c>
      <c r="M9" s="54">
        <v>23699.386577959533</v>
      </c>
    </row>
    <row r="10" spans="2:13" ht="24" customHeight="1" thickBot="1">
      <c r="B10" s="62" t="s">
        <v>42</v>
      </c>
      <c r="C10" s="55">
        <v>13525.254066591388</v>
      </c>
      <c r="D10" s="54">
        <v>10874.477370525223</v>
      </c>
      <c r="E10" s="54">
        <v>23807.257301553393</v>
      </c>
      <c r="F10" s="54"/>
      <c r="G10" s="54">
        <v>9282.3389385662394</v>
      </c>
      <c r="H10" s="54">
        <v>13097.116000854519</v>
      </c>
      <c r="I10" s="54">
        <v>8049.7695852534562</v>
      </c>
      <c r="J10" s="54"/>
      <c r="K10" s="54">
        <v>27533.396404919586</v>
      </c>
      <c r="L10" s="54">
        <v>3612.0181890316476</v>
      </c>
      <c r="M10" s="54">
        <v>20961.644337290567</v>
      </c>
    </row>
    <row r="11" spans="2:13" ht="17.25" thickTop="1">
      <c r="B11" s="63" t="s">
        <v>43</v>
      </c>
      <c r="C11" s="59">
        <f>SUM(C6:C10)</f>
        <v>90671.498764000367</v>
      </c>
      <c r="D11" s="59">
        <f>SUM(D6:D10)</f>
        <v>73981.444746238587</v>
      </c>
      <c r="E11" s="60">
        <f>SUM(E6:E10)</f>
        <v>48802.410962248599</v>
      </c>
      <c r="F11" s="56"/>
      <c r="G11" s="59">
        <f>SUM(G6:G10)</f>
        <v>60272.203741569254</v>
      </c>
      <c r="H11" s="59">
        <f>SUM(H6:H10)</f>
        <v>101587.98791467026</v>
      </c>
      <c r="I11" s="60">
        <f>SUM(I6:I10)</f>
        <v>58184.655293435484</v>
      </c>
      <c r="J11" s="56"/>
      <c r="K11" s="59">
        <f>SUM(K6:K10)</f>
        <v>77879.66246528519</v>
      </c>
      <c r="L11" s="59">
        <f>SUM(L6:L10)</f>
        <v>46139.091158787793</v>
      </c>
      <c r="M11" s="60">
        <f>SUM(M6:M10)</f>
        <v>101379.7723319193</v>
      </c>
    </row>
    <row r="12" spans="2:13">
      <c r="B12" s="58" t="s">
        <v>44</v>
      </c>
      <c r="C12" s="49">
        <f>SUM(C11:E11)</f>
        <v>213455.35447248755</v>
      </c>
      <c r="D12" s="50"/>
      <c r="E12" s="51"/>
      <c r="F12" s="56"/>
      <c r="G12" s="49">
        <f>SUM(G11:I11)</f>
        <v>220044.846949675</v>
      </c>
      <c r="H12" s="50"/>
      <c r="I12" s="51"/>
      <c r="J12" s="56"/>
      <c r="K12" s="49">
        <f>SUM(K11:M11)</f>
        <v>225398.52595599229</v>
      </c>
      <c r="L12" s="50"/>
      <c r="M12" s="50"/>
    </row>
  </sheetData>
  <mergeCells count="7">
    <mergeCell ref="B3:B5"/>
    <mergeCell ref="K3:M3"/>
    <mergeCell ref="G3:I3"/>
    <mergeCell ref="C3:E3"/>
    <mergeCell ref="K4:M4"/>
    <mergeCell ref="G4:I4"/>
    <mergeCell ref="C4:E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M12"/>
  <sheetViews>
    <sheetView workbookViewId="0">
      <selection activeCell="D4" sqref="D4"/>
    </sheetView>
  </sheetViews>
  <sheetFormatPr defaultRowHeight="16.5"/>
  <cols>
    <col min="1" max="1" width="2.375" customWidth="1"/>
    <col min="2" max="2" width="10.625" customWidth="1"/>
    <col min="3" max="3" width="8.875" customWidth="1"/>
    <col min="4" max="5" width="7.25" customWidth="1"/>
    <col min="6" max="6" width="1.25" customWidth="1"/>
    <col min="7" max="9" width="7.25" customWidth="1"/>
    <col min="10" max="10" width="1.25" customWidth="1"/>
    <col min="11" max="13" width="7.25" customWidth="1"/>
  </cols>
  <sheetData>
    <row r="2" spans="2:13" ht="32.25" customHeight="1">
      <c r="C2" s="73" t="s">
        <v>47</v>
      </c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2:13">
      <c r="B3" s="164" t="s">
        <v>46</v>
      </c>
      <c r="C3" s="167" t="s">
        <v>31</v>
      </c>
      <c r="D3" s="167"/>
      <c r="E3" s="168"/>
      <c r="F3" s="10"/>
      <c r="G3" s="169" t="s">
        <v>32</v>
      </c>
      <c r="H3" s="167"/>
      <c r="I3" s="168"/>
      <c r="J3" s="10"/>
      <c r="K3" s="169" t="s">
        <v>33</v>
      </c>
      <c r="L3" s="167"/>
      <c r="M3" s="168"/>
    </row>
    <row r="4" spans="2:13">
      <c r="B4" s="165"/>
      <c r="C4" s="170" t="s">
        <v>34</v>
      </c>
      <c r="D4" s="170"/>
      <c r="E4" s="171"/>
      <c r="F4" s="10"/>
      <c r="G4" s="172" t="s">
        <v>48</v>
      </c>
      <c r="H4" s="170"/>
      <c r="I4" s="171"/>
      <c r="J4" s="10"/>
      <c r="K4" s="172" t="s">
        <v>34</v>
      </c>
      <c r="L4" s="170"/>
      <c r="M4" s="171"/>
    </row>
    <row r="5" spans="2:13">
      <c r="B5" s="166"/>
      <c r="C5" s="80" t="s">
        <v>35</v>
      </c>
      <c r="D5" s="77" t="s">
        <v>45</v>
      </c>
      <c r="E5" s="78" t="s">
        <v>37</v>
      </c>
      <c r="F5" s="61"/>
      <c r="G5" s="77" t="s">
        <v>35</v>
      </c>
      <c r="H5" s="77" t="s">
        <v>45</v>
      </c>
      <c r="I5" s="79" t="s">
        <v>37</v>
      </c>
      <c r="J5" s="61"/>
      <c r="K5" s="77" t="s">
        <v>35</v>
      </c>
      <c r="L5" s="77" t="s">
        <v>36</v>
      </c>
      <c r="M5" s="78" t="s">
        <v>37</v>
      </c>
    </row>
    <row r="6" spans="2:13" ht="24" customHeight="1">
      <c r="B6" s="75" t="s">
        <v>38</v>
      </c>
      <c r="C6" s="52">
        <v>23000</v>
      </c>
      <c r="D6" s="53">
        <v>16548.142948698383</v>
      </c>
      <c r="E6" s="53">
        <v>5843.0188909573653</v>
      </c>
      <c r="F6" s="54"/>
      <c r="G6" s="54">
        <v>5500</v>
      </c>
      <c r="H6" s="54" t="s">
        <v>49</v>
      </c>
      <c r="I6" s="54">
        <v>13622.254097109897</v>
      </c>
      <c r="J6" s="54"/>
      <c r="K6" s="54">
        <v>4500</v>
      </c>
      <c r="L6" s="54">
        <v>13525.254066591388</v>
      </c>
      <c r="M6" s="54">
        <v>10874.477370525223</v>
      </c>
    </row>
    <row r="7" spans="2:13" ht="24" customHeight="1">
      <c r="B7" s="75" t="s">
        <v>41</v>
      </c>
      <c r="C7" s="55">
        <v>15000</v>
      </c>
      <c r="D7" s="54">
        <v>20657.264931180758</v>
      </c>
      <c r="E7" s="54">
        <v>11713.193151646474</v>
      </c>
      <c r="F7" s="54"/>
      <c r="G7" s="54">
        <v>8200</v>
      </c>
      <c r="H7" s="54">
        <v>16183.556627094335</v>
      </c>
      <c r="I7" s="54">
        <v>19293.411053804135</v>
      </c>
      <c r="J7" s="54"/>
      <c r="K7" s="54">
        <v>21000</v>
      </c>
      <c r="L7" s="54">
        <v>8759.7094637897881</v>
      </c>
      <c r="M7" s="54">
        <v>20853.773613696707</v>
      </c>
    </row>
    <row r="8" spans="2:13" ht="24" customHeight="1">
      <c r="B8" s="75" t="s">
        <v>39</v>
      </c>
      <c r="C8" s="55">
        <v>20380.480361339152</v>
      </c>
      <c r="D8" s="54">
        <v>13623.090304269539</v>
      </c>
      <c r="E8" s="54">
        <v>3970.7510605182042</v>
      </c>
      <c r="F8" s="54"/>
      <c r="G8" s="54">
        <v>10677.968688009278</v>
      </c>
      <c r="H8" s="54">
        <v>23470.265816217536</v>
      </c>
      <c r="I8" s="54">
        <v>1561.6382335886715</v>
      </c>
      <c r="J8" s="54"/>
      <c r="K8" s="54">
        <v>14766.185491500593</v>
      </c>
      <c r="L8" s="54">
        <v>14324.668111209448</v>
      </c>
      <c r="M8" s="54">
        <v>24990.490432447281</v>
      </c>
    </row>
    <row r="9" spans="2:13" ht="24" customHeight="1">
      <c r="B9" s="75" t="s">
        <v>40</v>
      </c>
      <c r="C9" s="55">
        <v>18765.764336069828</v>
      </c>
      <c r="D9" s="54">
        <v>12278.469191564684</v>
      </c>
      <c r="E9" s="54">
        <v>3468.190557573168</v>
      </c>
      <c r="F9" s="54"/>
      <c r="G9" s="54">
        <v>26611.896114993742</v>
      </c>
      <c r="H9" s="54">
        <v>25845.930356761375</v>
      </c>
      <c r="I9" s="54">
        <v>15657.582323679313</v>
      </c>
      <c r="J9" s="54"/>
      <c r="K9" s="54">
        <v>10080.080568865016</v>
      </c>
      <c r="L9" s="54">
        <v>5917.4413281655325</v>
      </c>
      <c r="M9" s="54">
        <v>23699.386577959533</v>
      </c>
    </row>
    <row r="10" spans="2:13" ht="24" customHeight="1" thickBot="1">
      <c r="B10" s="75" t="s">
        <v>42</v>
      </c>
      <c r="C10" s="55">
        <v>13525.254066591388</v>
      </c>
      <c r="D10" s="54">
        <v>10874.477370525223</v>
      </c>
      <c r="E10" s="54">
        <v>23807.257301553393</v>
      </c>
      <c r="F10" s="54"/>
      <c r="G10" s="54">
        <v>9282.3389385662394</v>
      </c>
      <c r="H10" s="54">
        <v>13097.116000854519</v>
      </c>
      <c r="I10" s="54">
        <v>8049.7695852534562</v>
      </c>
      <c r="J10" s="54"/>
      <c r="K10" s="54">
        <v>27533.396404919586</v>
      </c>
      <c r="L10" s="54">
        <v>3612.0181890316476</v>
      </c>
      <c r="M10" s="54">
        <v>20961.644337290567</v>
      </c>
    </row>
    <row r="11" spans="2:13" ht="17.25" thickTop="1">
      <c r="B11" s="76" t="s">
        <v>43</v>
      </c>
      <c r="C11" s="59">
        <f>SUM(C6:C10)</f>
        <v>90671.498764000367</v>
      </c>
      <c r="D11" s="59">
        <f>SUM(D6:D10)</f>
        <v>73981.444746238587</v>
      </c>
      <c r="E11" s="60">
        <f>SUM(E6:E10)</f>
        <v>48802.410962248599</v>
      </c>
      <c r="F11" s="56"/>
      <c r="G11" s="59">
        <f>SUM(G6:G10)</f>
        <v>60272.203741569254</v>
      </c>
      <c r="H11" s="59">
        <f>SUM(H6:H10)</f>
        <v>78596.868800927768</v>
      </c>
      <c r="I11" s="60">
        <f>SUM(I6:I10)</f>
        <v>58184.655293435484</v>
      </c>
      <c r="J11" s="56"/>
      <c r="K11" s="59">
        <f>SUM(K6:K10)</f>
        <v>77879.66246528519</v>
      </c>
      <c r="L11" s="59">
        <f>SUM(L6:L10)</f>
        <v>46139.091158787793</v>
      </c>
      <c r="M11" s="60">
        <f>SUM(M6:M10)</f>
        <v>101379.7723319193</v>
      </c>
    </row>
    <row r="12" spans="2:13">
      <c r="B12" s="57" t="s">
        <v>44</v>
      </c>
      <c r="C12" s="49">
        <f>SUM(C11:E11)</f>
        <v>213455.35447248755</v>
      </c>
      <c r="D12" s="50"/>
      <c r="E12" s="51"/>
      <c r="F12" s="56"/>
      <c r="G12" s="49">
        <f>SUM(G11:I11)</f>
        <v>197053.72783593251</v>
      </c>
      <c r="H12" s="50"/>
      <c r="I12" s="51"/>
      <c r="J12" s="56"/>
      <c r="K12" s="49">
        <f>SUM(K11:M11)</f>
        <v>225398.52595599229</v>
      </c>
      <c r="L12" s="50"/>
      <c r="M12" s="50"/>
    </row>
  </sheetData>
  <mergeCells count="7">
    <mergeCell ref="B3:B5"/>
    <mergeCell ref="C3:E3"/>
    <mergeCell ref="G3:I3"/>
    <mergeCell ref="K3:M3"/>
    <mergeCell ref="C4:E4"/>
    <mergeCell ref="G4:I4"/>
    <mergeCell ref="K4:M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17"/>
  <sheetViews>
    <sheetView topLeftCell="A2" workbookViewId="0">
      <selection activeCell="D4" sqref="D4"/>
    </sheetView>
  </sheetViews>
  <sheetFormatPr defaultRowHeight="15"/>
  <cols>
    <col min="1" max="1" width="1.25" style="81" customWidth="1"/>
    <col min="2" max="2" width="2.75" style="82" customWidth="1"/>
    <col min="3" max="3" width="6.75" style="82" bestFit="1" customWidth="1"/>
    <col min="4" max="5" width="8.5" style="82" customWidth="1"/>
    <col min="6" max="6" width="8.5" style="84" customWidth="1"/>
    <col min="7" max="7" width="9.25" style="83" bestFit="1" customWidth="1"/>
    <col min="8" max="8" width="8.5" style="83" customWidth="1"/>
    <col min="9" max="10" width="8.5" style="82" customWidth="1"/>
    <col min="11" max="11" width="10.25" style="82" bestFit="1" customWidth="1"/>
    <col min="12" max="16384" width="9" style="81"/>
  </cols>
  <sheetData>
    <row r="1" spans="2:13" ht="7.5" customHeight="1"/>
    <row r="2" spans="2:13">
      <c r="C2" s="81"/>
      <c r="D2" s="87"/>
      <c r="E2" s="87"/>
      <c r="F2" s="88"/>
      <c r="K2" s="81"/>
      <c r="M2" s="82"/>
    </row>
    <row r="3" spans="2:13" ht="21.75" customHeight="1">
      <c r="B3" s="173" t="s">
        <v>70</v>
      </c>
      <c r="C3" s="174"/>
      <c r="D3" s="177" t="s">
        <v>50</v>
      </c>
      <c r="E3" s="178"/>
      <c r="F3" s="178"/>
      <c r="G3" s="178"/>
      <c r="H3" s="179" t="s">
        <v>51</v>
      </c>
      <c r="I3" s="179"/>
      <c r="J3" s="179"/>
      <c r="K3" s="179"/>
    </row>
    <row r="4" spans="2:13" ht="12.75" customHeight="1">
      <c r="B4" s="175"/>
      <c r="C4" s="176"/>
      <c r="D4" s="89" t="s">
        <v>63</v>
      </c>
      <c r="E4" s="89" t="s">
        <v>65</v>
      </c>
      <c r="F4" s="89" t="s">
        <v>67</v>
      </c>
      <c r="G4" s="90" t="s">
        <v>69</v>
      </c>
      <c r="H4" s="92" t="s">
        <v>62</v>
      </c>
      <c r="I4" s="91" t="s">
        <v>64</v>
      </c>
      <c r="J4" s="91" t="s">
        <v>66</v>
      </c>
      <c r="K4" s="91" t="s">
        <v>68</v>
      </c>
    </row>
    <row r="5" spans="2:13" ht="12.75">
      <c r="B5" s="94">
        <v>1</v>
      </c>
      <c r="C5" s="95" t="s">
        <v>52</v>
      </c>
      <c r="D5" s="97">
        <f t="shared" ref="D5:D14" si="0">E5/40</f>
        <v>250</v>
      </c>
      <c r="E5" s="97">
        <f>F5/2</f>
        <v>10000</v>
      </c>
      <c r="F5" s="97">
        <v>20000</v>
      </c>
      <c r="G5" s="98">
        <f t="shared" ref="G5:G14" si="1">F5*26</f>
        <v>520000</v>
      </c>
      <c r="H5" s="99">
        <f>SUM(1/32)*D5</f>
        <v>7.8125</v>
      </c>
      <c r="I5" s="99">
        <f t="shared" ref="I5:K5" si="2">SUM(1/32)*E5</f>
        <v>312.5</v>
      </c>
      <c r="J5" s="99">
        <f t="shared" si="2"/>
        <v>625</v>
      </c>
      <c r="K5" s="99">
        <f t="shared" si="2"/>
        <v>16250</v>
      </c>
    </row>
    <row r="6" spans="2:13" ht="12.75">
      <c r="B6" s="94">
        <v>2</v>
      </c>
      <c r="C6" s="95" t="s">
        <v>53</v>
      </c>
      <c r="D6" s="97">
        <f t="shared" si="0"/>
        <v>387.07499999999999</v>
      </c>
      <c r="E6" s="97">
        <f>G6/52</f>
        <v>15483</v>
      </c>
      <c r="F6" s="97">
        <v>30966</v>
      </c>
      <c r="G6" s="98">
        <f t="shared" si="1"/>
        <v>805116</v>
      </c>
      <c r="H6" s="99">
        <f t="shared" ref="H6:H14" si="3">SUM(1/32)*D6</f>
        <v>12.09609375</v>
      </c>
      <c r="I6" s="99">
        <f t="shared" ref="I6:I14" si="4">SUM(1/32)*E6</f>
        <v>483.84375</v>
      </c>
      <c r="J6" s="99">
        <f t="shared" ref="J6:J14" si="5">SUM(1/32)*F6</f>
        <v>967.6875</v>
      </c>
      <c r="K6" s="99">
        <f t="shared" ref="K6:K14" si="6">SUM(1/32)*G6</f>
        <v>25159.875</v>
      </c>
    </row>
    <row r="7" spans="2:13" ht="12.75">
      <c r="B7" s="94">
        <v>3</v>
      </c>
      <c r="C7" s="96" t="s">
        <v>54</v>
      </c>
      <c r="D7" s="97">
        <f t="shared" si="0"/>
        <v>266.77499999999998</v>
      </c>
      <c r="E7" s="97">
        <f t="shared" ref="E7:E14" si="7">G7/52</f>
        <v>10671</v>
      </c>
      <c r="F7" s="97">
        <v>21342</v>
      </c>
      <c r="G7" s="98">
        <f t="shared" si="1"/>
        <v>554892</v>
      </c>
      <c r="H7" s="99">
        <f t="shared" si="3"/>
        <v>8.3367187499999993</v>
      </c>
      <c r="I7" s="99">
        <f t="shared" si="4"/>
        <v>333.46875</v>
      </c>
      <c r="J7" s="99">
        <f t="shared" si="5"/>
        <v>666.9375</v>
      </c>
      <c r="K7" s="99">
        <f t="shared" si="6"/>
        <v>17340.375</v>
      </c>
    </row>
    <row r="8" spans="2:13" ht="12.75">
      <c r="B8" s="94">
        <v>4</v>
      </c>
      <c r="C8" s="95" t="s">
        <v>55</v>
      </c>
      <c r="D8" s="97">
        <f t="shared" si="0"/>
        <v>221.125</v>
      </c>
      <c r="E8" s="97">
        <f t="shared" si="7"/>
        <v>8845</v>
      </c>
      <c r="F8" s="97">
        <v>17690</v>
      </c>
      <c r="G8" s="98">
        <f t="shared" si="1"/>
        <v>459940</v>
      </c>
      <c r="H8" s="99">
        <f t="shared" si="3"/>
        <v>6.91015625</v>
      </c>
      <c r="I8" s="99">
        <f t="shared" si="4"/>
        <v>276.40625</v>
      </c>
      <c r="J8" s="99">
        <f t="shared" si="5"/>
        <v>552.8125</v>
      </c>
      <c r="K8" s="99">
        <f t="shared" si="6"/>
        <v>14373.125</v>
      </c>
    </row>
    <row r="9" spans="2:13" ht="12.75">
      <c r="B9" s="94">
        <v>5</v>
      </c>
      <c r="C9" s="96" t="s">
        <v>56</v>
      </c>
      <c r="D9" s="97">
        <f t="shared" si="0"/>
        <v>387</v>
      </c>
      <c r="E9" s="97">
        <f t="shared" si="7"/>
        <v>15480</v>
      </c>
      <c r="F9" s="97">
        <v>30960</v>
      </c>
      <c r="G9" s="98">
        <f t="shared" si="1"/>
        <v>804960</v>
      </c>
      <c r="H9" s="99">
        <f t="shared" si="3"/>
        <v>12.09375</v>
      </c>
      <c r="I9" s="99">
        <f t="shared" si="4"/>
        <v>483.75</v>
      </c>
      <c r="J9" s="99">
        <f t="shared" si="5"/>
        <v>967.5</v>
      </c>
      <c r="K9" s="99">
        <f t="shared" si="6"/>
        <v>25155</v>
      </c>
    </row>
    <row r="10" spans="2:13" ht="12.75">
      <c r="B10" s="94">
        <v>6</v>
      </c>
      <c r="C10" s="95" t="s">
        <v>60</v>
      </c>
      <c r="D10" s="97">
        <f t="shared" si="0"/>
        <v>206.625</v>
      </c>
      <c r="E10" s="97">
        <f t="shared" si="7"/>
        <v>8265</v>
      </c>
      <c r="F10" s="97">
        <v>16530</v>
      </c>
      <c r="G10" s="98">
        <f t="shared" si="1"/>
        <v>429780</v>
      </c>
      <c r="H10" s="99">
        <f t="shared" si="3"/>
        <v>6.45703125</v>
      </c>
      <c r="I10" s="99">
        <f t="shared" si="4"/>
        <v>258.28125</v>
      </c>
      <c r="J10" s="99">
        <f t="shared" si="5"/>
        <v>516.5625</v>
      </c>
      <c r="K10" s="99">
        <f t="shared" si="6"/>
        <v>13430.625</v>
      </c>
    </row>
    <row r="11" spans="2:13" ht="12.75">
      <c r="B11" s="94">
        <v>7</v>
      </c>
      <c r="C11" s="95" t="s">
        <v>57</v>
      </c>
      <c r="D11" s="97">
        <f t="shared" si="0"/>
        <v>206.6875</v>
      </c>
      <c r="E11" s="97">
        <f t="shared" si="7"/>
        <v>8267.5</v>
      </c>
      <c r="F11" s="97">
        <v>16535</v>
      </c>
      <c r="G11" s="98">
        <f t="shared" si="1"/>
        <v>429910</v>
      </c>
      <c r="H11" s="99">
        <f t="shared" si="3"/>
        <v>6.458984375</v>
      </c>
      <c r="I11" s="99">
        <f t="shared" si="4"/>
        <v>258.359375</v>
      </c>
      <c r="J11" s="99">
        <f t="shared" si="5"/>
        <v>516.71875</v>
      </c>
      <c r="K11" s="99">
        <f t="shared" si="6"/>
        <v>13434.6875</v>
      </c>
    </row>
    <row r="12" spans="2:13" ht="12.75">
      <c r="B12" s="94">
        <v>8</v>
      </c>
      <c r="C12" s="95" t="s">
        <v>58</v>
      </c>
      <c r="D12" s="97">
        <f t="shared" si="0"/>
        <v>207</v>
      </c>
      <c r="E12" s="97">
        <f t="shared" si="7"/>
        <v>8280</v>
      </c>
      <c r="F12" s="97">
        <v>16560</v>
      </c>
      <c r="G12" s="98">
        <f t="shared" si="1"/>
        <v>430560</v>
      </c>
      <c r="H12" s="99">
        <f t="shared" si="3"/>
        <v>6.46875</v>
      </c>
      <c r="I12" s="99">
        <f t="shared" si="4"/>
        <v>258.75</v>
      </c>
      <c r="J12" s="99">
        <f t="shared" si="5"/>
        <v>517.5</v>
      </c>
      <c r="K12" s="99">
        <f t="shared" si="6"/>
        <v>13455</v>
      </c>
    </row>
    <row r="13" spans="2:13" ht="12.75">
      <c r="B13" s="94">
        <v>9</v>
      </c>
      <c r="C13" s="95" t="s">
        <v>61</v>
      </c>
      <c r="D13" s="97">
        <f t="shared" si="0"/>
        <v>213.92500000000001</v>
      </c>
      <c r="E13" s="97">
        <f t="shared" si="7"/>
        <v>8557</v>
      </c>
      <c r="F13" s="97">
        <v>17114</v>
      </c>
      <c r="G13" s="98">
        <f t="shared" si="1"/>
        <v>444964</v>
      </c>
      <c r="H13" s="99">
        <f t="shared" si="3"/>
        <v>6.6851562500000004</v>
      </c>
      <c r="I13" s="99">
        <f t="shared" si="4"/>
        <v>267.40625</v>
      </c>
      <c r="J13" s="99">
        <f t="shared" si="5"/>
        <v>534.8125</v>
      </c>
      <c r="K13" s="99">
        <f t="shared" si="6"/>
        <v>13905.125</v>
      </c>
    </row>
    <row r="14" spans="2:13" ht="14.25" customHeight="1">
      <c r="B14" s="94">
        <v>10</v>
      </c>
      <c r="C14" s="95" t="s">
        <v>59</v>
      </c>
      <c r="D14" s="97">
        <f t="shared" si="0"/>
        <v>413.46249999999998</v>
      </c>
      <c r="E14" s="97">
        <f t="shared" si="7"/>
        <v>16538.5</v>
      </c>
      <c r="F14" s="97">
        <v>33077</v>
      </c>
      <c r="G14" s="98">
        <f t="shared" si="1"/>
        <v>860002</v>
      </c>
      <c r="H14" s="99">
        <f t="shared" si="3"/>
        <v>12.920703124999999</v>
      </c>
      <c r="I14" s="99">
        <f t="shared" si="4"/>
        <v>516.828125</v>
      </c>
      <c r="J14" s="99">
        <f t="shared" si="5"/>
        <v>1033.65625</v>
      </c>
      <c r="K14" s="99">
        <f t="shared" si="6"/>
        <v>26875.0625</v>
      </c>
    </row>
    <row r="15" spans="2:13" ht="4.5" customHeight="1">
      <c r="C15" s="87"/>
      <c r="D15" s="87"/>
      <c r="E15" s="87"/>
      <c r="F15" s="86"/>
      <c r="G15" s="86"/>
      <c r="H15" s="93"/>
    </row>
    <row r="16" spans="2:13" ht="16.5" thickBot="1">
      <c r="B16" s="81"/>
      <c r="C16" s="87"/>
      <c r="D16" s="100">
        <f t="shared" ref="D16:K16" si="8">SUM(D5:D14)</f>
        <v>2759.6750000000002</v>
      </c>
      <c r="E16" s="101">
        <f t="shared" si="8"/>
        <v>110387</v>
      </c>
      <c r="F16" s="101">
        <f t="shared" si="8"/>
        <v>220774</v>
      </c>
      <c r="G16" s="102">
        <f t="shared" si="8"/>
        <v>5740124</v>
      </c>
      <c r="H16" s="103">
        <f t="shared" si="8"/>
        <v>86.239843750000006</v>
      </c>
      <c r="I16" s="104">
        <f t="shared" si="8"/>
        <v>3449.59375</v>
      </c>
      <c r="J16" s="104">
        <f t="shared" si="8"/>
        <v>6899.1875</v>
      </c>
      <c r="K16" s="105">
        <f t="shared" si="8"/>
        <v>179378.875</v>
      </c>
    </row>
    <row r="17" spans="2:8" ht="15.75" thickTop="1">
      <c r="B17" s="81"/>
      <c r="C17" s="87"/>
      <c r="D17" s="87"/>
      <c r="E17" s="87"/>
      <c r="F17" s="86"/>
      <c r="H17" s="85"/>
    </row>
  </sheetData>
  <mergeCells count="3">
    <mergeCell ref="B3:C4"/>
    <mergeCell ref="D3:G3"/>
    <mergeCell ref="H3:K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M12"/>
  <sheetViews>
    <sheetView workbookViewId="0">
      <selection activeCell="D4" sqref="D4"/>
    </sheetView>
  </sheetViews>
  <sheetFormatPr defaultRowHeight="16.5"/>
  <cols>
    <col min="1" max="1" width="2.375" style="107" customWidth="1"/>
    <col min="2" max="2" width="8.875" style="107" bestFit="1" customWidth="1"/>
    <col min="3" max="5" width="7.25" style="107" customWidth="1"/>
    <col min="6" max="6" width="1.25" style="107" customWidth="1"/>
    <col min="7" max="9" width="7.25" style="107" customWidth="1"/>
    <col min="10" max="10" width="1.25" style="107" customWidth="1"/>
    <col min="11" max="13" width="7.25" style="107" customWidth="1"/>
    <col min="14" max="16384" width="9" style="107"/>
  </cols>
  <sheetData>
    <row r="1" spans="2:13" ht="10.5" customHeight="1"/>
    <row r="2" spans="2:13">
      <c r="C2" s="183" t="s">
        <v>47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2:13">
      <c r="B3" s="184" t="s">
        <v>74</v>
      </c>
      <c r="C3" s="187" t="s">
        <v>31</v>
      </c>
      <c r="D3" s="187"/>
      <c r="E3" s="188"/>
      <c r="F3" s="108"/>
      <c r="G3" s="189" t="s">
        <v>32</v>
      </c>
      <c r="H3" s="187"/>
      <c r="I3" s="188"/>
      <c r="J3" s="108"/>
      <c r="K3" s="189" t="s">
        <v>33</v>
      </c>
      <c r="L3" s="187"/>
      <c r="M3" s="188"/>
    </row>
    <row r="4" spans="2:13">
      <c r="B4" s="185"/>
      <c r="C4" s="190" t="s">
        <v>34</v>
      </c>
      <c r="D4" s="190"/>
      <c r="E4" s="191"/>
      <c r="F4" s="108"/>
      <c r="G4" s="190" t="s">
        <v>34</v>
      </c>
      <c r="H4" s="190"/>
      <c r="I4" s="191"/>
      <c r="J4" s="108"/>
      <c r="K4" s="190" t="s">
        <v>34</v>
      </c>
      <c r="L4" s="190"/>
      <c r="M4" s="191"/>
    </row>
    <row r="5" spans="2:13">
      <c r="B5" s="186"/>
      <c r="C5" s="109" t="s">
        <v>35</v>
      </c>
      <c r="D5" s="110" t="s">
        <v>45</v>
      </c>
      <c r="E5" s="111" t="s">
        <v>37</v>
      </c>
      <c r="F5" s="112"/>
      <c r="G5" s="109" t="s">
        <v>71</v>
      </c>
      <c r="H5" s="110" t="s">
        <v>72</v>
      </c>
      <c r="I5" s="111" t="s">
        <v>37</v>
      </c>
      <c r="J5" s="112"/>
      <c r="K5" s="109" t="s">
        <v>73</v>
      </c>
      <c r="L5" s="110" t="s">
        <v>45</v>
      </c>
      <c r="M5" s="111" t="s">
        <v>37</v>
      </c>
    </row>
    <row r="6" spans="2:13">
      <c r="B6" s="113" t="s">
        <v>38</v>
      </c>
      <c r="C6" s="114">
        <v>23000</v>
      </c>
      <c r="D6" s="115">
        <v>16548</v>
      </c>
      <c r="E6" s="115">
        <v>5843</v>
      </c>
      <c r="F6" s="106"/>
      <c r="G6" s="106">
        <v>5500</v>
      </c>
      <c r="H6" s="106">
        <v>22991</v>
      </c>
      <c r="I6" s="106">
        <v>13622</v>
      </c>
      <c r="J6" s="106"/>
      <c r="K6" s="106">
        <v>4500</v>
      </c>
      <c r="L6" s="106">
        <v>13525</v>
      </c>
      <c r="M6" s="106">
        <v>10874</v>
      </c>
    </row>
    <row r="7" spans="2:13">
      <c r="B7" s="113" t="s">
        <v>41</v>
      </c>
      <c r="C7" s="116">
        <v>15000</v>
      </c>
      <c r="D7" s="106">
        <v>20657</v>
      </c>
      <c r="E7" s="106">
        <v>11713</v>
      </c>
      <c r="F7" s="106"/>
      <c r="G7" s="106">
        <v>8200</v>
      </c>
      <c r="H7" s="106">
        <v>16183</v>
      </c>
      <c r="I7" s="106">
        <v>19293</v>
      </c>
      <c r="J7" s="106"/>
      <c r="K7" s="106">
        <v>21000</v>
      </c>
      <c r="L7" s="106">
        <v>8759</v>
      </c>
      <c r="M7" s="106">
        <v>20853</v>
      </c>
    </row>
    <row r="8" spans="2:13">
      <c r="B8" s="113" t="s">
        <v>39</v>
      </c>
      <c r="C8" s="116">
        <v>20380</v>
      </c>
      <c r="D8" s="106">
        <v>13623</v>
      </c>
      <c r="E8" s="106">
        <v>3970</v>
      </c>
      <c r="F8" s="106"/>
      <c r="G8" s="106">
        <v>10677</v>
      </c>
      <c r="H8" s="106">
        <v>23470</v>
      </c>
      <c r="I8" s="106">
        <v>1561</v>
      </c>
      <c r="J8" s="106"/>
      <c r="K8" s="106">
        <v>14766</v>
      </c>
      <c r="L8" s="106">
        <v>14324</v>
      </c>
      <c r="M8" s="106">
        <v>24990</v>
      </c>
    </row>
    <row r="9" spans="2:13">
      <c r="B9" s="113" t="s">
        <v>40</v>
      </c>
      <c r="C9" s="116">
        <v>18765</v>
      </c>
      <c r="D9" s="106">
        <v>12278</v>
      </c>
      <c r="E9" s="106">
        <v>3468</v>
      </c>
      <c r="F9" s="106"/>
      <c r="G9" s="106">
        <v>26611</v>
      </c>
      <c r="H9" s="106">
        <v>25845</v>
      </c>
      <c r="I9" s="106">
        <v>15657</v>
      </c>
      <c r="J9" s="106"/>
      <c r="K9" s="106">
        <v>10080</v>
      </c>
      <c r="L9" s="106">
        <v>5917</v>
      </c>
      <c r="M9" s="106">
        <v>23699</v>
      </c>
    </row>
    <row r="10" spans="2:13" ht="17.25" thickBot="1">
      <c r="B10" s="113" t="s">
        <v>42</v>
      </c>
      <c r="C10" s="116">
        <v>13525</v>
      </c>
      <c r="D10" s="106">
        <v>10874</v>
      </c>
      <c r="E10" s="106">
        <v>23807</v>
      </c>
      <c r="F10" s="106"/>
      <c r="G10" s="106">
        <v>9282</v>
      </c>
      <c r="H10" s="106">
        <v>13097</v>
      </c>
      <c r="I10" s="106">
        <v>8049</v>
      </c>
      <c r="J10" s="106"/>
      <c r="K10" s="106">
        <v>27533</v>
      </c>
      <c r="L10" s="106">
        <v>3612</v>
      </c>
      <c r="M10" s="106">
        <v>20961</v>
      </c>
    </row>
    <row r="11" spans="2:13" ht="17.25" thickTop="1">
      <c r="B11" s="117" t="s">
        <v>43</v>
      </c>
      <c r="C11" s="118">
        <f>SUM(C6:C10)</f>
        <v>90670</v>
      </c>
      <c r="D11" s="118">
        <f>SUM(D6:D10)</f>
        <v>73980</v>
      </c>
      <c r="E11" s="119">
        <f>SUM(E6:E10)</f>
        <v>48801</v>
      </c>
      <c r="F11" s="120"/>
      <c r="G11" s="118">
        <f>SUM(G6:G10)</f>
        <v>60270</v>
      </c>
      <c r="H11" s="118">
        <f>SUM(H6:H10)</f>
        <v>101586</v>
      </c>
      <c r="I11" s="119">
        <f>SUM(I6:I10)</f>
        <v>58182</v>
      </c>
      <c r="J11" s="120"/>
      <c r="K11" s="118">
        <f>SUM(K6:K10)</f>
        <v>77879</v>
      </c>
      <c r="L11" s="118">
        <f>SUM(L6:L10)</f>
        <v>46137</v>
      </c>
      <c r="M11" s="119">
        <f>SUM(M6:M10)</f>
        <v>101377</v>
      </c>
    </row>
    <row r="12" spans="2:13">
      <c r="B12" s="121" t="s">
        <v>44</v>
      </c>
      <c r="C12" s="180">
        <f>SUM(C11:E11)</f>
        <v>213451</v>
      </c>
      <c r="D12" s="181"/>
      <c r="E12" s="182"/>
      <c r="F12" s="120"/>
      <c r="G12" s="180">
        <f>SUM(G11:I11)</f>
        <v>220038</v>
      </c>
      <c r="H12" s="181"/>
      <c r="I12" s="182"/>
      <c r="J12" s="120"/>
      <c r="K12" s="180">
        <f>SUM(K11:M11)</f>
        <v>225393</v>
      </c>
      <c r="L12" s="181"/>
      <c r="M12" s="181"/>
    </row>
  </sheetData>
  <protectedRanges>
    <protectedRange password="CE20" sqref="C10:M10" name="台北"/>
    <protectedRange password="CE22" sqref="C9:M9" name="上海"/>
    <protectedRange password="CE2C" sqref="C8:M8" name="北京"/>
    <protectedRange password="CE2E" sqref="C7:M7" name="洛杉磯"/>
    <protectedRange password="CE28" sqref="C6:M6" name="溫哥華"/>
  </protectedRanges>
  <mergeCells count="11">
    <mergeCell ref="C12:E12"/>
    <mergeCell ref="G12:I12"/>
    <mergeCell ref="K12:M12"/>
    <mergeCell ref="C2:M2"/>
    <mergeCell ref="B3:B5"/>
    <mergeCell ref="C3:E3"/>
    <mergeCell ref="G3:I3"/>
    <mergeCell ref="K3:M3"/>
    <mergeCell ref="C4:E4"/>
    <mergeCell ref="G4:I4"/>
    <mergeCell ref="K4:M4"/>
  </mergeCells>
  <phoneticPr fontId="3" type="noConversion"/>
  <pageMargins left="0.7" right="0.7" top="0.75" bottom="0.75" header="0.3" footer="0.3"/>
  <pageSetup paperSize="9" orientation="portrait" r:id="rId1"/>
  <ignoredErrors>
    <ignoredError sqref="C11:M12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D4" sqref="D4"/>
    </sheetView>
  </sheetViews>
  <sheetFormatPr defaultRowHeight="16.5"/>
  <cols>
    <col min="1" max="1" width="4.875" style="123" customWidth="1"/>
    <col min="2" max="2" width="11.125" style="123" customWidth="1"/>
    <col min="3" max="256" width="9" style="123"/>
    <col min="257" max="257" width="6.625" style="123" customWidth="1"/>
    <col min="258" max="258" width="11.125" style="123" customWidth="1"/>
    <col min="259" max="512" width="9" style="123"/>
    <col min="513" max="513" width="6.625" style="123" customWidth="1"/>
    <col min="514" max="514" width="11.125" style="123" customWidth="1"/>
    <col min="515" max="768" width="9" style="123"/>
    <col min="769" max="769" width="6.625" style="123" customWidth="1"/>
    <col min="770" max="770" width="11.125" style="123" customWidth="1"/>
    <col min="771" max="1024" width="9" style="123"/>
    <col min="1025" max="1025" width="6.625" style="123" customWidth="1"/>
    <col min="1026" max="1026" width="11.125" style="123" customWidth="1"/>
    <col min="1027" max="1280" width="9" style="123"/>
    <col min="1281" max="1281" width="6.625" style="123" customWidth="1"/>
    <col min="1282" max="1282" width="11.125" style="123" customWidth="1"/>
    <col min="1283" max="1536" width="9" style="123"/>
    <col min="1537" max="1537" width="6.625" style="123" customWidth="1"/>
    <col min="1538" max="1538" width="11.125" style="123" customWidth="1"/>
    <col min="1539" max="1792" width="9" style="123"/>
    <col min="1793" max="1793" width="6.625" style="123" customWidth="1"/>
    <col min="1794" max="1794" width="11.125" style="123" customWidth="1"/>
    <col min="1795" max="2048" width="9" style="123"/>
    <col min="2049" max="2049" width="6.625" style="123" customWidth="1"/>
    <col min="2050" max="2050" width="11.125" style="123" customWidth="1"/>
    <col min="2051" max="2304" width="9" style="123"/>
    <col min="2305" max="2305" width="6.625" style="123" customWidth="1"/>
    <col min="2306" max="2306" width="11.125" style="123" customWidth="1"/>
    <col min="2307" max="2560" width="9" style="123"/>
    <col min="2561" max="2561" width="6.625" style="123" customWidth="1"/>
    <col min="2562" max="2562" width="11.125" style="123" customWidth="1"/>
    <col min="2563" max="2816" width="9" style="123"/>
    <col min="2817" max="2817" width="6.625" style="123" customWidth="1"/>
    <col min="2818" max="2818" width="11.125" style="123" customWidth="1"/>
    <col min="2819" max="3072" width="9" style="123"/>
    <col min="3073" max="3073" width="6.625" style="123" customWidth="1"/>
    <col min="3074" max="3074" width="11.125" style="123" customWidth="1"/>
    <col min="3075" max="3328" width="9" style="123"/>
    <col min="3329" max="3329" width="6.625" style="123" customWidth="1"/>
    <col min="3330" max="3330" width="11.125" style="123" customWidth="1"/>
    <col min="3331" max="3584" width="9" style="123"/>
    <col min="3585" max="3585" width="6.625" style="123" customWidth="1"/>
    <col min="3586" max="3586" width="11.125" style="123" customWidth="1"/>
    <col min="3587" max="3840" width="9" style="123"/>
    <col min="3841" max="3841" width="6.625" style="123" customWidth="1"/>
    <col min="3842" max="3842" width="11.125" style="123" customWidth="1"/>
    <col min="3843" max="4096" width="9" style="123"/>
    <col min="4097" max="4097" width="6.625" style="123" customWidth="1"/>
    <col min="4098" max="4098" width="11.125" style="123" customWidth="1"/>
    <col min="4099" max="4352" width="9" style="123"/>
    <col min="4353" max="4353" width="6.625" style="123" customWidth="1"/>
    <col min="4354" max="4354" width="11.125" style="123" customWidth="1"/>
    <col min="4355" max="4608" width="9" style="123"/>
    <col min="4609" max="4609" width="6.625" style="123" customWidth="1"/>
    <col min="4610" max="4610" width="11.125" style="123" customWidth="1"/>
    <col min="4611" max="4864" width="9" style="123"/>
    <col min="4865" max="4865" width="6.625" style="123" customWidth="1"/>
    <col min="4866" max="4866" width="11.125" style="123" customWidth="1"/>
    <col min="4867" max="5120" width="9" style="123"/>
    <col min="5121" max="5121" width="6.625" style="123" customWidth="1"/>
    <col min="5122" max="5122" width="11.125" style="123" customWidth="1"/>
    <col min="5123" max="5376" width="9" style="123"/>
    <col min="5377" max="5377" width="6.625" style="123" customWidth="1"/>
    <col min="5378" max="5378" width="11.125" style="123" customWidth="1"/>
    <col min="5379" max="5632" width="9" style="123"/>
    <col min="5633" max="5633" width="6.625" style="123" customWidth="1"/>
    <col min="5634" max="5634" width="11.125" style="123" customWidth="1"/>
    <col min="5635" max="5888" width="9" style="123"/>
    <col min="5889" max="5889" width="6.625" style="123" customWidth="1"/>
    <col min="5890" max="5890" width="11.125" style="123" customWidth="1"/>
    <col min="5891" max="6144" width="9" style="123"/>
    <col min="6145" max="6145" width="6.625" style="123" customWidth="1"/>
    <col min="6146" max="6146" width="11.125" style="123" customWidth="1"/>
    <col min="6147" max="6400" width="9" style="123"/>
    <col min="6401" max="6401" width="6.625" style="123" customWidth="1"/>
    <col min="6402" max="6402" width="11.125" style="123" customWidth="1"/>
    <col min="6403" max="6656" width="9" style="123"/>
    <col min="6657" max="6657" width="6.625" style="123" customWidth="1"/>
    <col min="6658" max="6658" width="11.125" style="123" customWidth="1"/>
    <col min="6659" max="6912" width="9" style="123"/>
    <col min="6913" max="6913" width="6.625" style="123" customWidth="1"/>
    <col min="6914" max="6914" width="11.125" style="123" customWidth="1"/>
    <col min="6915" max="7168" width="9" style="123"/>
    <col min="7169" max="7169" width="6.625" style="123" customWidth="1"/>
    <col min="7170" max="7170" width="11.125" style="123" customWidth="1"/>
    <col min="7171" max="7424" width="9" style="123"/>
    <col min="7425" max="7425" width="6.625" style="123" customWidth="1"/>
    <col min="7426" max="7426" width="11.125" style="123" customWidth="1"/>
    <col min="7427" max="7680" width="9" style="123"/>
    <col min="7681" max="7681" width="6.625" style="123" customWidth="1"/>
    <col min="7682" max="7682" width="11.125" style="123" customWidth="1"/>
    <col min="7683" max="7936" width="9" style="123"/>
    <col min="7937" max="7937" width="6.625" style="123" customWidth="1"/>
    <col min="7938" max="7938" width="11.125" style="123" customWidth="1"/>
    <col min="7939" max="8192" width="9" style="123"/>
    <col min="8193" max="8193" width="6.625" style="123" customWidth="1"/>
    <col min="8194" max="8194" width="11.125" style="123" customWidth="1"/>
    <col min="8195" max="8448" width="9" style="123"/>
    <col min="8449" max="8449" width="6.625" style="123" customWidth="1"/>
    <col min="8450" max="8450" width="11.125" style="123" customWidth="1"/>
    <col min="8451" max="8704" width="9" style="123"/>
    <col min="8705" max="8705" width="6.625" style="123" customWidth="1"/>
    <col min="8706" max="8706" width="11.125" style="123" customWidth="1"/>
    <col min="8707" max="8960" width="9" style="123"/>
    <col min="8961" max="8961" width="6.625" style="123" customWidth="1"/>
    <col min="8962" max="8962" width="11.125" style="123" customWidth="1"/>
    <col min="8963" max="9216" width="9" style="123"/>
    <col min="9217" max="9217" width="6.625" style="123" customWidth="1"/>
    <col min="9218" max="9218" width="11.125" style="123" customWidth="1"/>
    <col min="9219" max="9472" width="9" style="123"/>
    <col min="9473" max="9473" width="6.625" style="123" customWidth="1"/>
    <col min="9474" max="9474" width="11.125" style="123" customWidth="1"/>
    <col min="9475" max="9728" width="9" style="123"/>
    <col min="9729" max="9729" width="6.625" style="123" customWidth="1"/>
    <col min="9730" max="9730" width="11.125" style="123" customWidth="1"/>
    <col min="9731" max="9984" width="9" style="123"/>
    <col min="9985" max="9985" width="6.625" style="123" customWidth="1"/>
    <col min="9986" max="9986" width="11.125" style="123" customWidth="1"/>
    <col min="9987" max="10240" width="9" style="123"/>
    <col min="10241" max="10241" width="6.625" style="123" customWidth="1"/>
    <col min="10242" max="10242" width="11.125" style="123" customWidth="1"/>
    <col min="10243" max="10496" width="9" style="123"/>
    <col min="10497" max="10497" width="6.625" style="123" customWidth="1"/>
    <col min="10498" max="10498" width="11.125" style="123" customWidth="1"/>
    <col min="10499" max="10752" width="9" style="123"/>
    <col min="10753" max="10753" width="6.625" style="123" customWidth="1"/>
    <col min="10754" max="10754" width="11.125" style="123" customWidth="1"/>
    <col min="10755" max="11008" width="9" style="123"/>
    <col min="11009" max="11009" width="6.625" style="123" customWidth="1"/>
    <col min="11010" max="11010" width="11.125" style="123" customWidth="1"/>
    <col min="11011" max="11264" width="9" style="123"/>
    <col min="11265" max="11265" width="6.625" style="123" customWidth="1"/>
    <col min="11266" max="11266" width="11.125" style="123" customWidth="1"/>
    <col min="11267" max="11520" width="9" style="123"/>
    <col min="11521" max="11521" width="6.625" style="123" customWidth="1"/>
    <col min="11522" max="11522" width="11.125" style="123" customWidth="1"/>
    <col min="11523" max="11776" width="9" style="123"/>
    <col min="11777" max="11777" width="6.625" style="123" customWidth="1"/>
    <col min="11778" max="11778" width="11.125" style="123" customWidth="1"/>
    <col min="11779" max="12032" width="9" style="123"/>
    <col min="12033" max="12033" width="6.625" style="123" customWidth="1"/>
    <col min="12034" max="12034" width="11.125" style="123" customWidth="1"/>
    <col min="12035" max="12288" width="9" style="123"/>
    <col min="12289" max="12289" width="6.625" style="123" customWidth="1"/>
    <col min="12290" max="12290" width="11.125" style="123" customWidth="1"/>
    <col min="12291" max="12544" width="9" style="123"/>
    <col min="12545" max="12545" width="6.625" style="123" customWidth="1"/>
    <col min="12546" max="12546" width="11.125" style="123" customWidth="1"/>
    <col min="12547" max="12800" width="9" style="123"/>
    <col min="12801" max="12801" width="6.625" style="123" customWidth="1"/>
    <col min="12802" max="12802" width="11.125" style="123" customWidth="1"/>
    <col min="12803" max="13056" width="9" style="123"/>
    <col min="13057" max="13057" width="6.625" style="123" customWidth="1"/>
    <col min="13058" max="13058" width="11.125" style="123" customWidth="1"/>
    <col min="13059" max="13312" width="9" style="123"/>
    <col min="13313" max="13313" width="6.625" style="123" customWidth="1"/>
    <col min="13314" max="13314" width="11.125" style="123" customWidth="1"/>
    <col min="13315" max="13568" width="9" style="123"/>
    <col min="13569" max="13569" width="6.625" style="123" customWidth="1"/>
    <col min="13570" max="13570" width="11.125" style="123" customWidth="1"/>
    <col min="13571" max="13824" width="9" style="123"/>
    <col min="13825" max="13825" width="6.625" style="123" customWidth="1"/>
    <col min="13826" max="13826" width="11.125" style="123" customWidth="1"/>
    <col min="13827" max="14080" width="9" style="123"/>
    <col min="14081" max="14081" width="6.625" style="123" customWidth="1"/>
    <col min="14082" max="14082" width="11.125" style="123" customWidth="1"/>
    <col min="14083" max="14336" width="9" style="123"/>
    <col min="14337" max="14337" width="6.625" style="123" customWidth="1"/>
    <col min="14338" max="14338" width="11.125" style="123" customWidth="1"/>
    <col min="14339" max="14592" width="9" style="123"/>
    <col min="14593" max="14593" width="6.625" style="123" customWidth="1"/>
    <col min="14594" max="14594" width="11.125" style="123" customWidth="1"/>
    <col min="14595" max="14848" width="9" style="123"/>
    <col min="14849" max="14849" width="6.625" style="123" customWidth="1"/>
    <col min="14850" max="14850" width="11.125" style="123" customWidth="1"/>
    <col min="14851" max="15104" width="9" style="123"/>
    <col min="15105" max="15105" width="6.625" style="123" customWidth="1"/>
    <col min="15106" max="15106" width="11.125" style="123" customWidth="1"/>
    <col min="15107" max="15360" width="9" style="123"/>
    <col min="15361" max="15361" width="6.625" style="123" customWidth="1"/>
    <col min="15362" max="15362" width="11.125" style="123" customWidth="1"/>
    <col min="15363" max="15616" width="9" style="123"/>
    <col min="15617" max="15617" width="6.625" style="123" customWidth="1"/>
    <col min="15618" max="15618" width="11.125" style="123" customWidth="1"/>
    <col min="15619" max="15872" width="9" style="123"/>
    <col min="15873" max="15873" width="6.625" style="123" customWidth="1"/>
    <col min="15874" max="15874" width="11.125" style="123" customWidth="1"/>
    <col min="15875" max="16128" width="9" style="123"/>
    <col min="16129" max="16129" width="6.625" style="123" customWidth="1"/>
    <col min="16130" max="16130" width="11.125" style="123" customWidth="1"/>
    <col min="16131" max="16384" width="9" style="123"/>
  </cols>
  <sheetData>
    <row r="1" spans="1:7">
      <c r="A1" s="122"/>
      <c r="B1" s="122"/>
      <c r="C1" s="122"/>
      <c r="D1" s="122"/>
      <c r="E1" s="122"/>
      <c r="F1" s="122"/>
      <c r="G1" s="122"/>
    </row>
    <row r="2" spans="1:7">
      <c r="A2" s="122"/>
      <c r="B2" s="125"/>
      <c r="C2" s="130" t="s">
        <v>78</v>
      </c>
      <c r="D2" s="130" t="s">
        <v>79</v>
      </c>
      <c r="E2" s="130" t="s">
        <v>80</v>
      </c>
      <c r="F2" s="130" t="s">
        <v>81</v>
      </c>
      <c r="G2" s="122"/>
    </row>
    <row r="3" spans="1:7">
      <c r="A3" s="122"/>
      <c r="B3" s="131" t="s">
        <v>75</v>
      </c>
      <c r="C3" s="127">
        <v>2650</v>
      </c>
      <c r="D3" s="127">
        <v>2150</v>
      </c>
      <c r="E3" s="129">
        <v>4800</v>
      </c>
      <c r="F3" s="128">
        <v>4800</v>
      </c>
      <c r="G3" s="126"/>
    </row>
    <row r="4" spans="1:7">
      <c r="A4" s="122"/>
      <c r="B4" s="131" t="s">
        <v>76</v>
      </c>
      <c r="C4" s="127">
        <v>3200</v>
      </c>
      <c r="D4" s="127">
        <v>2850</v>
      </c>
      <c r="E4" s="129">
        <v>6050</v>
      </c>
      <c r="F4" s="128">
        <v>4627</v>
      </c>
      <c r="G4" s="126"/>
    </row>
    <row r="5" spans="1:7">
      <c r="A5" s="122"/>
      <c r="B5" s="131" t="s">
        <v>77</v>
      </c>
      <c r="C5" s="127">
        <v>850</v>
      </c>
      <c r="D5" s="127">
        <v>600</v>
      </c>
      <c r="E5" s="129">
        <v>1450</v>
      </c>
      <c r="F5" s="128">
        <v>1503</v>
      </c>
      <c r="G5" s="126"/>
    </row>
    <row r="6" spans="1:7">
      <c r="A6" s="122"/>
      <c r="G6" s="122"/>
    </row>
    <row r="7" spans="1:7">
      <c r="A7" s="122"/>
      <c r="B7" s="122"/>
      <c r="F7" s="124"/>
      <c r="G7" s="122"/>
    </row>
    <row r="8" spans="1:7">
      <c r="A8" s="122"/>
      <c r="B8" s="122"/>
      <c r="C8" s="122"/>
      <c r="D8" s="122"/>
      <c r="E8" s="122"/>
      <c r="F8" s="122"/>
      <c r="G8" s="122"/>
    </row>
    <row r="9" spans="1:7">
      <c r="A9" s="122"/>
      <c r="B9" s="122"/>
      <c r="C9" s="122"/>
      <c r="D9" s="122"/>
      <c r="E9" s="122"/>
      <c r="F9" s="122"/>
      <c r="G9" s="122"/>
    </row>
    <row r="10" spans="1:7">
      <c r="A10" s="122"/>
      <c r="B10" s="122"/>
      <c r="C10" s="122"/>
      <c r="D10" s="122"/>
      <c r="E10" s="122"/>
      <c r="F10" s="122"/>
      <c r="G10" s="122"/>
    </row>
    <row r="11" spans="1:7">
      <c r="A11" s="122"/>
      <c r="B11" s="122"/>
      <c r="G11" s="122"/>
    </row>
  </sheetData>
  <phoneticPr fontId="3" type="noConversion"/>
  <conditionalFormatting sqref="F3">
    <cfRule type="cellIs" dxfId="5" priority="6" operator="greaterThanOrEqual">
      <formula>E3*1.2</formula>
    </cfRule>
    <cfRule type="cellIs" dxfId="4" priority="5" operator="lessThanOrEqual">
      <formula>E3*0.8</formula>
    </cfRule>
    <cfRule type="cellIs" dxfId="3" priority="4" operator="between">
      <formula>E3*0.8</formula>
      <formula>E3*1.2</formula>
    </cfRule>
  </conditionalFormatting>
  <conditionalFormatting sqref="F4:F5">
    <cfRule type="cellIs" dxfId="2" priority="1" operator="between">
      <formula>E4*0.8</formula>
      <formula>E4*1.2</formula>
    </cfRule>
    <cfRule type="cellIs" dxfId="1" priority="2" operator="lessThanOrEqual">
      <formula>E4*0.8</formula>
    </cfRule>
    <cfRule type="cellIs" dxfId="0" priority="3" operator="greaterThanOrEqual">
      <formula>E4*1.2</formula>
    </cfRule>
  </conditionalFormatting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7"/>
  <sheetViews>
    <sheetView tabSelected="1" topLeftCell="A2" workbookViewId="0">
      <selection activeCell="D4" sqref="D4"/>
    </sheetView>
  </sheetViews>
  <sheetFormatPr defaultRowHeight="15"/>
  <cols>
    <col min="1" max="1" width="2.875" style="135" customWidth="1"/>
    <col min="2" max="2" width="6.75" style="132" bestFit="1" customWidth="1"/>
    <col min="3" max="4" width="8.5" style="132" customWidth="1"/>
    <col min="5" max="5" width="8.5" style="133" customWidth="1"/>
    <col min="6" max="6" width="9.25" style="134" bestFit="1" customWidth="1"/>
    <col min="7" max="7" width="8.5" style="134" customWidth="1"/>
    <col min="8" max="9" width="8.5" style="132" customWidth="1"/>
    <col min="10" max="10" width="10.25" style="132" bestFit="1" customWidth="1"/>
    <col min="11" max="16384" width="9" style="135"/>
  </cols>
  <sheetData>
    <row r="1" spans="2:12" ht="7.5" customHeight="1"/>
    <row r="2" spans="2:12">
      <c r="B2" s="135"/>
      <c r="C2" s="136"/>
      <c r="D2" s="136"/>
      <c r="E2" s="137"/>
      <c r="J2" s="135"/>
      <c r="L2" s="132"/>
    </row>
    <row r="3" spans="2:12" ht="21.75" customHeight="1">
      <c r="B3" s="150"/>
      <c r="C3" s="192" t="s">
        <v>82</v>
      </c>
      <c r="D3" s="193"/>
      <c r="E3" s="193"/>
      <c r="F3" s="193"/>
      <c r="G3" s="194" t="s">
        <v>84</v>
      </c>
      <c r="H3" s="194"/>
      <c r="I3" s="194"/>
      <c r="J3" s="194"/>
    </row>
    <row r="4" spans="2:12" ht="12.75" customHeight="1">
      <c r="B4" s="151" t="s">
        <v>83</v>
      </c>
      <c r="C4" s="147" t="s">
        <v>63</v>
      </c>
      <c r="D4" s="147" t="s">
        <v>65</v>
      </c>
      <c r="E4" s="147" t="s">
        <v>67</v>
      </c>
      <c r="F4" s="148" t="s">
        <v>69</v>
      </c>
      <c r="G4" s="149" t="s">
        <v>62</v>
      </c>
      <c r="H4" s="149" t="s">
        <v>64</v>
      </c>
      <c r="I4" s="149" t="s">
        <v>66</v>
      </c>
      <c r="J4" s="149" t="s">
        <v>68</v>
      </c>
    </row>
    <row r="5" spans="2:12" ht="12.75">
      <c r="B5" s="138" t="s">
        <v>52</v>
      </c>
      <c r="C5" s="139">
        <f t="shared" ref="C5:C14" si="0">D5/40</f>
        <v>250</v>
      </c>
      <c r="D5" s="139">
        <f>E5/2</f>
        <v>10000</v>
      </c>
      <c r="E5" s="139">
        <v>20000</v>
      </c>
      <c r="F5" s="139">
        <f t="shared" ref="F5:F14" si="1">E5*26</f>
        <v>520000</v>
      </c>
      <c r="G5" s="140">
        <f>SUM(1/32)*C5</f>
        <v>7.8125</v>
      </c>
      <c r="H5" s="140">
        <f t="shared" ref="H5:J5" si="2">SUM(1/32)*D5</f>
        <v>312.5</v>
      </c>
      <c r="I5" s="140">
        <f t="shared" si="2"/>
        <v>625</v>
      </c>
      <c r="J5" s="140">
        <f t="shared" si="2"/>
        <v>16250</v>
      </c>
    </row>
    <row r="6" spans="2:12" ht="12.75">
      <c r="B6" s="138" t="s">
        <v>53</v>
      </c>
      <c r="C6" s="139">
        <f t="shared" si="0"/>
        <v>387.07499999999999</v>
      </c>
      <c r="D6" s="139">
        <f>F6/52</f>
        <v>15483</v>
      </c>
      <c r="E6" s="139">
        <v>30966</v>
      </c>
      <c r="F6" s="139">
        <f t="shared" si="1"/>
        <v>805116</v>
      </c>
      <c r="G6" s="140">
        <f t="shared" ref="G6:G14" si="3">SUM(1/32)*C6</f>
        <v>12.09609375</v>
      </c>
      <c r="H6" s="140">
        <f t="shared" ref="H6:J14" si="4">SUM(1/32)*D6</f>
        <v>483.84375</v>
      </c>
      <c r="I6" s="140">
        <f t="shared" si="4"/>
        <v>967.6875</v>
      </c>
      <c r="J6" s="140">
        <f t="shared" si="4"/>
        <v>25159.875</v>
      </c>
    </row>
    <row r="7" spans="2:12" ht="12.75">
      <c r="B7" s="141" t="s">
        <v>54</v>
      </c>
      <c r="C7" s="139">
        <f t="shared" si="0"/>
        <v>266.77499999999998</v>
      </c>
      <c r="D7" s="139">
        <f t="shared" ref="D7:D14" si="5">F7/52</f>
        <v>10671</v>
      </c>
      <c r="E7" s="139">
        <v>21342</v>
      </c>
      <c r="F7" s="139">
        <f t="shared" si="1"/>
        <v>554892</v>
      </c>
      <c r="G7" s="140">
        <f t="shared" si="3"/>
        <v>8.3367187499999993</v>
      </c>
      <c r="H7" s="140">
        <f t="shared" si="4"/>
        <v>333.46875</v>
      </c>
      <c r="I7" s="140">
        <f t="shared" si="4"/>
        <v>666.9375</v>
      </c>
      <c r="J7" s="140">
        <f t="shared" si="4"/>
        <v>17340.375</v>
      </c>
    </row>
    <row r="8" spans="2:12" ht="12.75">
      <c r="B8" s="138" t="s">
        <v>55</v>
      </c>
      <c r="C8" s="139">
        <f t="shared" si="0"/>
        <v>221.125</v>
      </c>
      <c r="D8" s="139">
        <f t="shared" si="5"/>
        <v>8845</v>
      </c>
      <c r="E8" s="139">
        <v>17690</v>
      </c>
      <c r="F8" s="139">
        <f t="shared" si="1"/>
        <v>459940</v>
      </c>
      <c r="G8" s="140">
        <f t="shared" si="3"/>
        <v>6.91015625</v>
      </c>
      <c r="H8" s="140">
        <f t="shared" si="4"/>
        <v>276.40625</v>
      </c>
      <c r="I8" s="140">
        <f t="shared" si="4"/>
        <v>552.8125</v>
      </c>
      <c r="J8" s="140">
        <f t="shared" si="4"/>
        <v>14373.125</v>
      </c>
    </row>
    <row r="9" spans="2:12" ht="12.75">
      <c r="B9" s="141" t="s">
        <v>56</v>
      </c>
      <c r="C9" s="139">
        <f t="shared" si="0"/>
        <v>387</v>
      </c>
      <c r="D9" s="139">
        <f t="shared" si="5"/>
        <v>15480</v>
      </c>
      <c r="E9" s="139">
        <v>30960</v>
      </c>
      <c r="F9" s="139">
        <f t="shared" si="1"/>
        <v>804960</v>
      </c>
      <c r="G9" s="140">
        <f t="shared" si="3"/>
        <v>12.09375</v>
      </c>
      <c r="H9" s="140">
        <f t="shared" si="4"/>
        <v>483.75</v>
      </c>
      <c r="I9" s="140">
        <f t="shared" si="4"/>
        <v>967.5</v>
      </c>
      <c r="J9" s="140">
        <f t="shared" si="4"/>
        <v>25155</v>
      </c>
    </row>
    <row r="10" spans="2:12" ht="12.75">
      <c r="B10" s="138" t="s">
        <v>60</v>
      </c>
      <c r="C10" s="139">
        <f t="shared" si="0"/>
        <v>206.625</v>
      </c>
      <c r="D10" s="139">
        <f t="shared" si="5"/>
        <v>8265</v>
      </c>
      <c r="E10" s="139">
        <v>16530</v>
      </c>
      <c r="F10" s="139">
        <f t="shared" si="1"/>
        <v>429780</v>
      </c>
      <c r="G10" s="140">
        <f t="shared" si="3"/>
        <v>6.45703125</v>
      </c>
      <c r="H10" s="140">
        <f t="shared" si="4"/>
        <v>258.28125</v>
      </c>
      <c r="I10" s="140">
        <f t="shared" si="4"/>
        <v>516.5625</v>
      </c>
      <c r="J10" s="140">
        <f t="shared" si="4"/>
        <v>13430.625</v>
      </c>
    </row>
    <row r="11" spans="2:12" ht="12.75">
      <c r="B11" s="138" t="s">
        <v>57</v>
      </c>
      <c r="C11" s="139">
        <f t="shared" si="0"/>
        <v>206.6875</v>
      </c>
      <c r="D11" s="139">
        <f t="shared" si="5"/>
        <v>8267.5</v>
      </c>
      <c r="E11" s="139">
        <v>16535</v>
      </c>
      <c r="F11" s="139">
        <f t="shared" si="1"/>
        <v>429910</v>
      </c>
      <c r="G11" s="140">
        <f t="shared" si="3"/>
        <v>6.458984375</v>
      </c>
      <c r="H11" s="140">
        <f t="shared" si="4"/>
        <v>258.359375</v>
      </c>
      <c r="I11" s="140">
        <f t="shared" si="4"/>
        <v>516.71875</v>
      </c>
      <c r="J11" s="140">
        <f t="shared" si="4"/>
        <v>13434.6875</v>
      </c>
    </row>
    <row r="12" spans="2:12" ht="12.75">
      <c r="B12" s="138" t="s">
        <v>58</v>
      </c>
      <c r="C12" s="139">
        <f t="shared" si="0"/>
        <v>207</v>
      </c>
      <c r="D12" s="139">
        <f t="shared" si="5"/>
        <v>8280</v>
      </c>
      <c r="E12" s="139">
        <v>16560</v>
      </c>
      <c r="F12" s="139">
        <f t="shared" si="1"/>
        <v>430560</v>
      </c>
      <c r="G12" s="140">
        <f t="shared" si="3"/>
        <v>6.46875</v>
      </c>
      <c r="H12" s="140">
        <f t="shared" si="4"/>
        <v>258.75</v>
      </c>
      <c r="I12" s="140">
        <f t="shared" si="4"/>
        <v>517.5</v>
      </c>
      <c r="J12" s="140">
        <f t="shared" si="4"/>
        <v>13455</v>
      </c>
    </row>
    <row r="13" spans="2:12" ht="12.75">
      <c r="B13" s="138" t="s">
        <v>61</v>
      </c>
      <c r="C13" s="139">
        <f t="shared" si="0"/>
        <v>213.92500000000001</v>
      </c>
      <c r="D13" s="139">
        <f t="shared" si="5"/>
        <v>8557</v>
      </c>
      <c r="E13" s="139">
        <v>17114</v>
      </c>
      <c r="F13" s="139">
        <f t="shared" si="1"/>
        <v>444964</v>
      </c>
      <c r="G13" s="140">
        <f t="shared" si="3"/>
        <v>6.6851562500000004</v>
      </c>
      <c r="H13" s="140">
        <f t="shared" si="4"/>
        <v>267.40625</v>
      </c>
      <c r="I13" s="140">
        <f t="shared" si="4"/>
        <v>534.8125</v>
      </c>
      <c r="J13" s="140">
        <f t="shared" si="4"/>
        <v>13905.125</v>
      </c>
    </row>
    <row r="14" spans="2:12" ht="14.25" customHeight="1">
      <c r="B14" s="138" t="s">
        <v>59</v>
      </c>
      <c r="C14" s="139">
        <f t="shared" si="0"/>
        <v>413.46249999999998</v>
      </c>
      <c r="D14" s="139">
        <f t="shared" si="5"/>
        <v>16538.5</v>
      </c>
      <c r="E14" s="139">
        <v>33077</v>
      </c>
      <c r="F14" s="139">
        <f t="shared" si="1"/>
        <v>860002</v>
      </c>
      <c r="G14" s="140">
        <f t="shared" si="3"/>
        <v>12.920703124999999</v>
      </c>
      <c r="H14" s="140">
        <f t="shared" si="4"/>
        <v>516.828125</v>
      </c>
      <c r="I14" s="140">
        <f t="shared" si="4"/>
        <v>1033.65625</v>
      </c>
      <c r="J14" s="140">
        <f t="shared" si="4"/>
        <v>26875.0625</v>
      </c>
    </row>
    <row r="15" spans="2:12" ht="15.75">
      <c r="B15" s="152" t="s">
        <v>85</v>
      </c>
      <c r="C15" s="143">
        <f t="shared" ref="C15:J15" si="6">SUM(C5:C14)</f>
        <v>2759.6750000000002</v>
      </c>
      <c r="D15" s="143">
        <f t="shared" si="6"/>
        <v>110387</v>
      </c>
      <c r="E15" s="143">
        <f t="shared" si="6"/>
        <v>220774</v>
      </c>
      <c r="F15" s="144">
        <f t="shared" si="6"/>
        <v>5740124</v>
      </c>
      <c r="G15" s="143">
        <f t="shared" si="6"/>
        <v>86.239843750000006</v>
      </c>
      <c r="H15" s="143">
        <f t="shared" si="6"/>
        <v>3449.59375</v>
      </c>
      <c r="I15" s="143">
        <f t="shared" si="6"/>
        <v>6899.1875</v>
      </c>
      <c r="J15" s="144">
        <f t="shared" si="6"/>
        <v>179378.875</v>
      </c>
    </row>
    <row r="16" spans="2:12" ht="15.75">
      <c r="B16" s="136"/>
      <c r="C16" s="135"/>
      <c r="D16" s="135"/>
      <c r="E16" s="135"/>
      <c r="F16" s="135"/>
      <c r="G16" s="145">
        <f t="shared" ref="G16:J16" si="7">SUM(G5:G14)</f>
        <v>86.239843750000006</v>
      </c>
      <c r="H16" s="146">
        <f t="shared" si="7"/>
        <v>3449.59375</v>
      </c>
      <c r="I16" s="146">
        <f t="shared" si="7"/>
        <v>6899.1875</v>
      </c>
      <c r="J16" s="146">
        <f t="shared" si="7"/>
        <v>179378.875</v>
      </c>
    </row>
    <row r="17" spans="2:5">
      <c r="B17" s="136"/>
      <c r="C17" s="136"/>
      <c r="D17" s="136"/>
      <c r="E17" s="142"/>
    </row>
  </sheetData>
  <mergeCells count="2">
    <mergeCell ref="C3:F3"/>
    <mergeCell ref="G3:J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7"/>
  <sheetViews>
    <sheetView topLeftCell="A2" workbookViewId="0">
      <selection activeCell="D4" sqref="D4"/>
    </sheetView>
  </sheetViews>
  <sheetFormatPr defaultRowHeight="15"/>
  <cols>
    <col min="1" max="1" width="2.875" style="135" customWidth="1"/>
    <col min="2" max="2" width="6.75" style="132" bestFit="1" customWidth="1"/>
    <col min="3" max="4" width="8.5" style="132" customWidth="1"/>
    <col min="5" max="5" width="8.5" style="133" customWidth="1"/>
    <col min="6" max="6" width="9.25" style="134" bestFit="1" customWidth="1"/>
    <col min="7" max="7" width="8.5" style="134" customWidth="1"/>
    <col min="8" max="9" width="8.5" style="132" customWidth="1"/>
    <col min="10" max="10" width="10.25" style="132" bestFit="1" customWidth="1"/>
    <col min="11" max="16384" width="9" style="135"/>
  </cols>
  <sheetData>
    <row r="1" spans="2:12" ht="7.5" customHeight="1"/>
    <row r="2" spans="2:12">
      <c r="B2" s="135"/>
      <c r="C2" s="136"/>
      <c r="D2" s="136"/>
      <c r="E2" s="137"/>
      <c r="J2" s="135"/>
      <c r="L2" s="132"/>
    </row>
    <row r="3" spans="2:12" ht="21.75" customHeight="1">
      <c r="B3" s="195"/>
      <c r="C3" s="192" t="s">
        <v>82</v>
      </c>
      <c r="D3" s="193"/>
      <c r="E3" s="193"/>
      <c r="F3" s="193"/>
      <c r="G3" s="194" t="s">
        <v>84</v>
      </c>
      <c r="H3" s="194"/>
      <c r="I3" s="194"/>
      <c r="J3" s="194"/>
    </row>
    <row r="4" spans="2:12" ht="12.75" customHeight="1">
      <c r="B4" s="195"/>
      <c r="C4" s="147" t="s">
        <v>63</v>
      </c>
      <c r="D4" s="147" t="s">
        <v>65</v>
      </c>
      <c r="E4" s="147" t="s">
        <v>67</v>
      </c>
      <c r="F4" s="148" t="s">
        <v>69</v>
      </c>
      <c r="G4" s="149" t="s">
        <v>62</v>
      </c>
      <c r="H4" s="149" t="s">
        <v>64</v>
      </c>
      <c r="I4" s="149" t="s">
        <v>66</v>
      </c>
      <c r="J4" s="149" t="s">
        <v>68</v>
      </c>
    </row>
    <row r="5" spans="2:12" ht="12.75">
      <c r="B5" s="138" t="s">
        <v>52</v>
      </c>
      <c r="C5" s="139">
        <f t="shared" ref="C5:C14" si="0">D5/40</f>
        <v>250</v>
      </c>
      <c r="D5" s="139">
        <f>E5/2</f>
        <v>10000</v>
      </c>
      <c r="E5" s="139">
        <v>20000</v>
      </c>
      <c r="F5" s="139">
        <f t="shared" ref="F5:F14" si="1">E5*26</f>
        <v>520000</v>
      </c>
      <c r="G5" s="140">
        <f>SUM(1/32)*C5</f>
        <v>7.8125</v>
      </c>
      <c r="H5" s="140">
        <f t="shared" ref="H5:J5" si="2">SUM(1/32)*D5</f>
        <v>312.5</v>
      </c>
      <c r="I5" s="140">
        <f t="shared" si="2"/>
        <v>625</v>
      </c>
      <c r="J5" s="140">
        <f t="shared" si="2"/>
        <v>16250</v>
      </c>
    </row>
    <row r="6" spans="2:12" ht="12.75">
      <c r="B6" s="138" t="s">
        <v>53</v>
      </c>
      <c r="C6" s="139">
        <f t="shared" si="0"/>
        <v>387.07499999999999</v>
      </c>
      <c r="D6" s="139">
        <f>F6/52</f>
        <v>15483</v>
      </c>
      <c r="E6" s="139">
        <v>30966</v>
      </c>
      <c r="F6" s="139">
        <f t="shared" si="1"/>
        <v>805116</v>
      </c>
      <c r="G6" s="140">
        <f t="shared" ref="G6:G14" si="3">SUM(1/32)*C6</f>
        <v>12.09609375</v>
      </c>
      <c r="H6" s="140">
        <f t="shared" ref="H6:J14" si="4">SUM(1/32)*D6</f>
        <v>483.84375</v>
      </c>
      <c r="I6" s="140">
        <f t="shared" si="4"/>
        <v>967.6875</v>
      </c>
      <c r="J6" s="140">
        <f t="shared" si="4"/>
        <v>25159.875</v>
      </c>
    </row>
    <row r="7" spans="2:12" ht="12.75">
      <c r="B7" s="141" t="s">
        <v>54</v>
      </c>
      <c r="C7" s="139">
        <f t="shared" si="0"/>
        <v>266.77499999999998</v>
      </c>
      <c r="D7" s="139">
        <f t="shared" ref="D7:D14" si="5">F7/52</f>
        <v>10671</v>
      </c>
      <c r="E7" s="139">
        <v>21342</v>
      </c>
      <c r="F7" s="139">
        <f t="shared" si="1"/>
        <v>554892</v>
      </c>
      <c r="G7" s="140">
        <f t="shared" si="3"/>
        <v>8.3367187499999993</v>
      </c>
      <c r="H7" s="140">
        <f t="shared" si="4"/>
        <v>333.46875</v>
      </c>
      <c r="I7" s="140">
        <f t="shared" si="4"/>
        <v>666.9375</v>
      </c>
      <c r="J7" s="140">
        <f t="shared" si="4"/>
        <v>17340.375</v>
      </c>
    </row>
    <row r="8" spans="2:12" ht="12.75">
      <c r="B8" s="138" t="s">
        <v>55</v>
      </c>
      <c r="C8" s="139">
        <f t="shared" si="0"/>
        <v>221.125</v>
      </c>
      <c r="D8" s="139">
        <f t="shared" si="5"/>
        <v>8845</v>
      </c>
      <c r="E8" s="139">
        <v>17690</v>
      </c>
      <c r="F8" s="139">
        <f t="shared" si="1"/>
        <v>459940</v>
      </c>
      <c r="G8" s="140">
        <f t="shared" si="3"/>
        <v>6.91015625</v>
      </c>
      <c r="H8" s="140">
        <f t="shared" si="4"/>
        <v>276.40625</v>
      </c>
      <c r="I8" s="140">
        <f t="shared" si="4"/>
        <v>552.8125</v>
      </c>
      <c r="J8" s="140">
        <f t="shared" si="4"/>
        <v>14373.125</v>
      </c>
    </row>
    <row r="9" spans="2:12" ht="12.75">
      <c r="B9" s="141" t="s">
        <v>56</v>
      </c>
      <c r="C9" s="139">
        <f t="shared" si="0"/>
        <v>387</v>
      </c>
      <c r="D9" s="139">
        <f t="shared" si="5"/>
        <v>15480</v>
      </c>
      <c r="E9" s="139">
        <v>30960</v>
      </c>
      <c r="F9" s="139">
        <f t="shared" si="1"/>
        <v>804960</v>
      </c>
      <c r="G9" s="140">
        <f t="shared" si="3"/>
        <v>12.09375</v>
      </c>
      <c r="H9" s="140">
        <f t="shared" si="4"/>
        <v>483.75</v>
      </c>
      <c r="I9" s="140">
        <f t="shared" si="4"/>
        <v>967.5</v>
      </c>
      <c r="J9" s="140">
        <f t="shared" si="4"/>
        <v>25155</v>
      </c>
    </row>
    <row r="10" spans="2:12" ht="12.75">
      <c r="B10" s="138" t="s">
        <v>60</v>
      </c>
      <c r="C10" s="139">
        <f t="shared" si="0"/>
        <v>206.625</v>
      </c>
      <c r="D10" s="139">
        <f t="shared" si="5"/>
        <v>8265</v>
      </c>
      <c r="E10" s="139">
        <v>16530</v>
      </c>
      <c r="F10" s="139">
        <f t="shared" si="1"/>
        <v>429780</v>
      </c>
      <c r="G10" s="140">
        <f t="shared" si="3"/>
        <v>6.45703125</v>
      </c>
      <c r="H10" s="140">
        <f t="shared" si="4"/>
        <v>258.28125</v>
      </c>
      <c r="I10" s="140">
        <f t="shared" si="4"/>
        <v>516.5625</v>
      </c>
      <c r="J10" s="140">
        <f t="shared" si="4"/>
        <v>13430.625</v>
      </c>
    </row>
    <row r="11" spans="2:12" ht="12.75">
      <c r="B11" s="138" t="s">
        <v>57</v>
      </c>
      <c r="C11" s="139">
        <f t="shared" si="0"/>
        <v>206.6875</v>
      </c>
      <c r="D11" s="139">
        <f t="shared" si="5"/>
        <v>8267.5</v>
      </c>
      <c r="E11" s="139">
        <v>16535</v>
      </c>
      <c r="F11" s="139">
        <f t="shared" si="1"/>
        <v>429910</v>
      </c>
      <c r="G11" s="140">
        <f t="shared" si="3"/>
        <v>6.458984375</v>
      </c>
      <c r="H11" s="140">
        <f t="shared" si="4"/>
        <v>258.359375</v>
      </c>
      <c r="I11" s="140">
        <f t="shared" si="4"/>
        <v>516.71875</v>
      </c>
      <c r="J11" s="140">
        <f t="shared" si="4"/>
        <v>13434.6875</v>
      </c>
    </row>
    <row r="12" spans="2:12" ht="12.75">
      <c r="B12" s="138" t="s">
        <v>58</v>
      </c>
      <c r="C12" s="139">
        <f t="shared" si="0"/>
        <v>207</v>
      </c>
      <c r="D12" s="139">
        <f t="shared" si="5"/>
        <v>8280</v>
      </c>
      <c r="E12" s="139">
        <v>16560</v>
      </c>
      <c r="F12" s="139">
        <f t="shared" si="1"/>
        <v>430560</v>
      </c>
      <c r="G12" s="140">
        <f t="shared" si="3"/>
        <v>6.46875</v>
      </c>
      <c r="H12" s="140">
        <f t="shared" si="4"/>
        <v>258.75</v>
      </c>
      <c r="I12" s="140">
        <f t="shared" si="4"/>
        <v>517.5</v>
      </c>
      <c r="J12" s="140">
        <f t="shared" si="4"/>
        <v>13455</v>
      </c>
    </row>
    <row r="13" spans="2:12" ht="12.75">
      <c r="B13" s="138" t="s">
        <v>61</v>
      </c>
      <c r="C13" s="139">
        <f t="shared" si="0"/>
        <v>213.92500000000001</v>
      </c>
      <c r="D13" s="139">
        <f t="shared" si="5"/>
        <v>8557</v>
      </c>
      <c r="E13" s="139">
        <v>17114</v>
      </c>
      <c r="F13" s="139">
        <f t="shared" si="1"/>
        <v>444964</v>
      </c>
      <c r="G13" s="140">
        <f t="shared" si="3"/>
        <v>6.6851562500000004</v>
      </c>
      <c r="H13" s="140">
        <f t="shared" si="4"/>
        <v>267.40625</v>
      </c>
      <c r="I13" s="140">
        <f t="shared" si="4"/>
        <v>534.8125</v>
      </c>
      <c r="J13" s="140">
        <f t="shared" si="4"/>
        <v>13905.125</v>
      </c>
    </row>
    <row r="14" spans="2:12" ht="14.25" customHeight="1">
      <c r="B14" s="138" t="s">
        <v>59</v>
      </c>
      <c r="C14" s="139">
        <f t="shared" si="0"/>
        <v>413.46249999999998</v>
      </c>
      <c r="D14" s="139">
        <f t="shared" si="5"/>
        <v>16538.5</v>
      </c>
      <c r="E14" s="139">
        <v>33077</v>
      </c>
      <c r="F14" s="139">
        <f t="shared" si="1"/>
        <v>860002</v>
      </c>
      <c r="G14" s="140">
        <f t="shared" si="3"/>
        <v>12.920703124999999</v>
      </c>
      <c r="H14" s="140">
        <f t="shared" si="4"/>
        <v>516.828125</v>
      </c>
      <c r="I14" s="140">
        <f t="shared" si="4"/>
        <v>1033.65625</v>
      </c>
      <c r="J14" s="140">
        <f t="shared" si="4"/>
        <v>26875.0625</v>
      </c>
    </row>
    <row r="15" spans="2:12" ht="15.75">
      <c r="B15" s="136"/>
      <c r="C15" s="143">
        <f t="shared" ref="C15:J15" si="6">SUM(C5:C14)</f>
        <v>2759.6750000000002</v>
      </c>
      <c r="D15" s="143">
        <f t="shared" si="6"/>
        <v>110387</v>
      </c>
      <c r="E15" s="143">
        <f t="shared" si="6"/>
        <v>220774</v>
      </c>
      <c r="F15" s="144">
        <f t="shared" si="6"/>
        <v>5740124</v>
      </c>
      <c r="G15" s="143">
        <f t="shared" si="6"/>
        <v>86.239843750000006</v>
      </c>
      <c r="H15" s="143">
        <f t="shared" si="6"/>
        <v>3449.59375</v>
      </c>
      <c r="I15" s="143">
        <f t="shared" si="6"/>
        <v>6899.1875</v>
      </c>
      <c r="J15" s="144">
        <f t="shared" si="6"/>
        <v>179378.875</v>
      </c>
    </row>
    <row r="16" spans="2:12" ht="15.75">
      <c r="B16" s="136"/>
      <c r="C16" s="135"/>
      <c r="D16" s="135"/>
      <c r="E16" s="135"/>
      <c r="F16" s="135"/>
      <c r="G16" s="145">
        <f t="shared" ref="G16:J16" si="7">SUM(G5:G14)</f>
        <v>86.239843750000006</v>
      </c>
      <c r="H16" s="146">
        <f t="shared" si="7"/>
        <v>3449.59375</v>
      </c>
      <c r="I16" s="146">
        <f t="shared" si="7"/>
        <v>6899.1875</v>
      </c>
      <c r="J16" s="146">
        <f t="shared" si="7"/>
        <v>179378.875</v>
      </c>
    </row>
    <row r="17" spans="2:5">
      <c r="B17" s="136"/>
      <c r="C17" s="136"/>
      <c r="D17" s="136"/>
      <c r="E17" s="142"/>
    </row>
  </sheetData>
  <mergeCells count="3">
    <mergeCell ref="B3:B4"/>
    <mergeCell ref="C3:F3"/>
    <mergeCell ref="G3:J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D4" sqref="D4"/>
    </sheetView>
  </sheetViews>
  <sheetFormatPr defaultRowHeight="16.5"/>
  <sheetData/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D4"/>
  <sheetViews>
    <sheetView workbookViewId="0">
      <selection activeCell="D4" sqref="D4"/>
    </sheetView>
  </sheetViews>
  <sheetFormatPr defaultRowHeight="16.5"/>
  <sheetData>
    <row r="4" spans="4:4">
      <c r="D4" s="107">
        <v>123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格式練習</vt:lpstr>
      <vt:lpstr>分數表示</vt:lpstr>
      <vt:lpstr>日期格式</vt:lpstr>
      <vt:lpstr>自訂格式</vt:lpstr>
      <vt:lpstr>對齊</vt:lpstr>
      <vt:lpstr>字型</vt:lpstr>
      <vt:lpstr>外框</vt:lpstr>
      <vt:lpstr>保護</vt:lpstr>
      <vt:lpstr>條件格式</vt:lpstr>
      <vt:lpstr>表格</vt:lpstr>
      <vt:lpstr>樣式</vt:lpstr>
      <vt:lpstr>Sheet1</vt:lpstr>
      <vt:lpstr>Sheet2</vt:lpstr>
    </vt:vector>
  </TitlesOfParts>
  <Company>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dcterms:created xsi:type="dcterms:W3CDTF">2006-09-24T02:29:58Z</dcterms:created>
  <dcterms:modified xsi:type="dcterms:W3CDTF">2006-12-18T12:34:18Z</dcterms:modified>
</cp:coreProperties>
</file>