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45" yWindow="60" windowWidth="10470" windowHeight="4725" tabRatio="749"/>
  </bookViews>
  <sheets>
    <sheet name="插入儲存格" sheetId="5" r:id="rId1"/>
    <sheet name="搬移與複製" sheetId="4" r:id="rId2"/>
    <sheet name="同學錄" sheetId="7" r:id="rId3"/>
    <sheet name="Sheet1" sheetId="1" r:id="rId4"/>
    <sheet name="Sheet2" sheetId="2" r:id="rId5"/>
    <sheet name="Sheet3" sheetId="3" r:id="rId6"/>
  </sheets>
  <definedNames>
    <definedName name="同學錄" localSheetId="2">同學錄!$A$1:$F$22</definedName>
  </definedNames>
  <calcPr calcId="124519"/>
  <webPublishing codePage="950"/>
</workbook>
</file>

<file path=xl/calcChain.xml><?xml version="1.0" encoding="utf-8"?>
<calcChain xmlns="http://schemas.openxmlformats.org/spreadsheetml/2006/main">
  <c r="H7" i="4"/>
  <c r="L4" i="5"/>
  <c r="L5"/>
  <c r="J8"/>
  <c r="K8"/>
  <c r="I8"/>
  <c r="C8"/>
  <c r="F8" s="1"/>
  <c r="L7"/>
  <c r="L6"/>
  <c r="F4"/>
  <c r="F5"/>
  <c r="F6"/>
  <c r="F7"/>
  <c r="C7" i="4"/>
  <c r="L8" i="5" l="1"/>
</calcChain>
</file>

<file path=xl/connections.xml><?xml version="1.0" encoding="utf-8"?>
<connections xmlns="http://schemas.openxmlformats.org/spreadsheetml/2006/main">
  <connection id="1" sourceFile="D:\Excel XP Example\同學錄.mdb" keepAlive="1" name="同學錄" type="5" refreshedVersion="1" savePassword="1" background="1" saveData="1">
    <dbPr connection="Provider=Microsoft.Jet.OLEDB.4.0;Password=&quot;&quot;;User ID=Admin;Data Source=D:\Excel XP Example\同學錄.mdb;Mode=Share Deny Write;Extended Properties=&quot;&quot;;Jet OLEDB:System database=&quot;&quot;;Jet OLEDB:Registry Path=&quot;&quot;;Jet OLEDB:Database Password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通訊錄" commandType="3"/>
  </connection>
</connections>
</file>

<file path=xl/sharedStrings.xml><?xml version="1.0" encoding="utf-8"?>
<sst xmlns="http://schemas.openxmlformats.org/spreadsheetml/2006/main" count="141" uniqueCount="128">
  <si>
    <t>一月</t>
    <phoneticPr fontId="4" type="noConversion"/>
  </si>
  <si>
    <t>二月</t>
  </si>
  <si>
    <t>三月</t>
  </si>
  <si>
    <t>小計</t>
    <phoneticPr fontId="4" type="noConversion"/>
  </si>
  <si>
    <t>倫敦</t>
    <phoneticPr fontId="4" type="noConversion"/>
  </si>
  <si>
    <t>柏林</t>
    <phoneticPr fontId="4" type="noConversion"/>
  </si>
  <si>
    <t>巴黎</t>
    <phoneticPr fontId="4" type="noConversion"/>
  </si>
  <si>
    <t>北京</t>
    <phoneticPr fontId="4" type="noConversion"/>
  </si>
  <si>
    <t>東京</t>
    <phoneticPr fontId="4" type="noConversion"/>
  </si>
  <si>
    <t>溫哥華</t>
    <phoneticPr fontId="4" type="noConversion"/>
  </si>
  <si>
    <t>洛杉磯</t>
    <phoneticPr fontId="4" type="noConversion"/>
  </si>
  <si>
    <t>小計</t>
  </si>
  <si>
    <t>編號</t>
  </si>
  <si>
    <t>姓名</t>
  </si>
  <si>
    <t>聯絡地址</t>
  </si>
  <si>
    <t>公司名稱</t>
  </si>
  <si>
    <t>電話</t>
  </si>
  <si>
    <t>傳真</t>
  </si>
  <si>
    <t>宋祺如</t>
  </si>
  <si>
    <t>台南市文心路 215號</t>
  </si>
  <si>
    <t>吉大電子公司</t>
  </si>
  <si>
    <t>068946420</t>
  </si>
  <si>
    <t>068205381</t>
  </si>
  <si>
    <t>方秀貞</t>
  </si>
  <si>
    <t>台中縣烏日鄉美村路 14號</t>
  </si>
  <si>
    <t>臺力資訊公司</t>
  </si>
  <si>
    <t>044662113</t>
  </si>
  <si>
    <t>040579707</t>
  </si>
  <si>
    <t>毛寶生</t>
  </si>
  <si>
    <t>台北縣三重市復興路 403號 9樓</t>
  </si>
  <si>
    <t>東隆公司</t>
  </si>
  <si>
    <t>029843708</t>
  </si>
  <si>
    <t>029635889</t>
  </si>
  <si>
    <t>林邦安</t>
  </si>
  <si>
    <t>台中縣太平鄉中興街 18號 4樓</t>
  </si>
  <si>
    <t>慶晨企業社</t>
  </si>
  <si>
    <t>049796685</t>
  </si>
  <si>
    <t>044218258</t>
  </si>
  <si>
    <t>錢永祥</t>
  </si>
  <si>
    <t>高雄市中正路二段 458號</t>
  </si>
  <si>
    <t>尚通公司</t>
  </si>
  <si>
    <t>077537872</t>
  </si>
  <si>
    <t>077751887</t>
  </si>
  <si>
    <t>林千英</t>
  </si>
  <si>
    <t>台北縣新莊市和平路 578號</t>
  </si>
  <si>
    <t>新達電腦</t>
  </si>
  <si>
    <t>029277483</t>
  </si>
  <si>
    <t>029180790</t>
  </si>
  <si>
    <t>岳寶佑</t>
  </si>
  <si>
    <t>台中縣烏日鄉北平路 841號</t>
  </si>
  <si>
    <t>大宏電子</t>
  </si>
  <si>
    <t>044508324</t>
  </si>
  <si>
    <t>043658546</t>
  </si>
  <si>
    <t>林秀祥</t>
  </si>
  <si>
    <t>高雄縣岡山鎮中山路二段 851號</t>
  </si>
  <si>
    <t>凱進資訊股份有限公司</t>
  </si>
  <si>
    <t>076142975</t>
  </si>
  <si>
    <t>076038039</t>
  </si>
  <si>
    <t>林萬雄</t>
  </si>
  <si>
    <t>南投縣鹿谷鄉中正路一段 826號</t>
  </si>
  <si>
    <t>金蘭股份有限公司</t>
  </si>
  <si>
    <t>049776103</t>
  </si>
  <si>
    <t>049783962</t>
  </si>
  <si>
    <t>周玉貞</t>
  </si>
  <si>
    <t>台北市信義路二段 509號</t>
  </si>
  <si>
    <t>允蘭資訊股份有限公司</t>
  </si>
  <si>
    <t>022300204</t>
  </si>
  <si>
    <t>022730693</t>
  </si>
  <si>
    <t>張佳英</t>
  </si>
  <si>
    <t>台中縣清水鎮仁義街 275號 5樓</t>
  </si>
  <si>
    <t>新大資訊有限公司</t>
  </si>
  <si>
    <t>046502414</t>
  </si>
  <si>
    <t>046273924</t>
  </si>
  <si>
    <t>高雄縣岡山鎮美村路 869號</t>
  </si>
  <si>
    <t>新祥企業公司</t>
  </si>
  <si>
    <t>076596721</t>
  </si>
  <si>
    <t>076725736</t>
  </si>
  <si>
    <t>孔啟員</t>
  </si>
  <si>
    <t>台中縣太平鄉仁愛路二段 179號</t>
  </si>
  <si>
    <t>訊利資訊有限公司</t>
  </si>
  <si>
    <t>049660957</t>
  </si>
  <si>
    <t>046831997</t>
  </si>
  <si>
    <t>唐春明</t>
  </si>
  <si>
    <t>台北縣永和市仁愛路二段 277號 5樓</t>
  </si>
  <si>
    <t>意麗資訊有限公司</t>
  </si>
  <si>
    <t>028950150</t>
  </si>
  <si>
    <t>028176514</t>
  </si>
  <si>
    <t>台北縣新莊市中正路二段 781號 2樓</t>
  </si>
  <si>
    <t>全漢資訊公司</t>
  </si>
  <si>
    <t>029670764</t>
  </si>
  <si>
    <t>029690851</t>
  </si>
  <si>
    <t>桂碧海</t>
  </si>
  <si>
    <t>台北市中正路二段 839號 6樓</t>
  </si>
  <si>
    <t>正隆公司</t>
  </si>
  <si>
    <t>021922106</t>
  </si>
  <si>
    <t>026780596</t>
  </si>
  <si>
    <t>葉盛昌</t>
  </si>
  <si>
    <t>台中縣清水鎮信義路 449號</t>
  </si>
  <si>
    <t>豪通資訊股份有限公司</t>
  </si>
  <si>
    <t>046181995</t>
  </si>
  <si>
    <t>046652868</t>
  </si>
  <si>
    <t>林盛輝</t>
  </si>
  <si>
    <t>台中縣后里鎮中正路一段 988號</t>
  </si>
  <si>
    <t>銘豐企業有限公司</t>
  </si>
  <si>
    <t>045722996</t>
  </si>
  <si>
    <t>045416545</t>
  </si>
  <si>
    <t>台北縣新莊市成功路 946號</t>
  </si>
  <si>
    <t>掌尚股份有限公司</t>
  </si>
  <si>
    <t>029714710</t>
  </si>
  <si>
    <t>029883179</t>
  </si>
  <si>
    <t>趙維堂</t>
  </si>
  <si>
    <t>台中市忠孝路一段 647號 3樓</t>
  </si>
  <si>
    <t>友晨電子公司</t>
  </si>
  <si>
    <t>049007347</t>
  </si>
  <si>
    <t>049463111</t>
  </si>
  <si>
    <t>林玉生</t>
  </si>
  <si>
    <t>台中市復興路 5號</t>
  </si>
  <si>
    <t>新豐資訊</t>
  </si>
  <si>
    <t>040204688</t>
  </si>
  <si>
    <t>047349500</t>
  </si>
  <si>
    <t>宋北京</t>
    <phoneticPr fontId="2" type="noConversion"/>
  </si>
  <si>
    <t>林雪員</t>
    <phoneticPr fontId="2" type="noConversion"/>
  </si>
  <si>
    <t>桂北京</t>
    <phoneticPr fontId="2" type="noConversion"/>
  </si>
  <si>
    <t>第一季</t>
    <phoneticPr fontId="4" type="noConversion"/>
  </si>
  <si>
    <t>小計</t>
    <phoneticPr fontId="4" type="noConversion"/>
  </si>
  <si>
    <t>選擇性貼上</t>
    <phoneticPr fontId="4" type="noConversion"/>
  </si>
  <si>
    <t>台北</t>
  </si>
  <si>
    <t>小計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</si>
</sst>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2"/>
      <color theme="1"/>
      <name val="新細明體"/>
      <family val="2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</font>
    <font>
      <b/>
      <sz val="12"/>
      <color rgb="FFFFFFFF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b/>
      <sz val="11"/>
      <color rgb="FFFFFFFF"/>
      <name val="新細明體"/>
      <family val="1"/>
      <charset val="136"/>
    </font>
    <font>
      <b/>
      <sz val="11"/>
      <color rgb="FF000000"/>
      <name val="新細明體"/>
      <family val="1"/>
      <charset val="136"/>
    </font>
  </fonts>
  <fills count="10">
    <fill>
      <patternFill patternType="none"/>
    </fill>
    <fill>
      <patternFill patternType="gray125"/>
    </fill>
    <fill>
      <patternFill patternType="solid">
        <fgColor rgb="FF27405E"/>
        <bgColor rgb="FFFFFFFF"/>
      </patternFill>
    </fill>
    <fill>
      <patternFill patternType="solid">
        <fgColor rgb="FFB8CCE4"/>
        <bgColor rgb="FFFFFFFF"/>
      </patternFill>
    </fill>
    <fill>
      <patternFill patternType="solid">
        <fgColor rgb="FF748C42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-0.499984740745262"/>
        <bgColor rgb="FFFFFFFF"/>
      </patternFill>
    </fill>
    <fill>
      <patternFill patternType="solid">
        <fgColor theme="9" tint="0.79998168889431442"/>
        <bgColor rgb="FFFFFFFF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/>
    <xf numFmtId="176" fontId="1" fillId="0" borderId="1" xfId="0" applyNumberFormat="1" applyFont="1" applyFill="1" applyBorder="1"/>
    <xf numFmtId="0" fontId="3" fillId="4" borderId="1" xfId="0" applyFont="1" applyFill="1" applyBorder="1"/>
    <xf numFmtId="176" fontId="1" fillId="5" borderId="1" xfId="0" applyNumberFormat="1" applyFont="1" applyFill="1" applyBorder="1"/>
    <xf numFmtId="176" fontId="1" fillId="0" borderId="0" xfId="0" applyNumberFormat="1" applyFont="1" applyFill="1" applyBorder="1"/>
    <xf numFmtId="0" fontId="1" fillId="3" borderId="2" xfId="0" applyFont="1" applyFill="1" applyBorder="1" applyAlignment="1">
      <alignment vertical="center"/>
    </xf>
    <xf numFmtId="0" fontId="3" fillId="2" borderId="4" xfId="0" applyFont="1" applyFill="1" applyBorder="1" applyAlignment="1"/>
    <xf numFmtId="176" fontId="1" fillId="0" borderId="1" xfId="0" applyNumberFormat="1" applyFont="1" applyBorder="1"/>
    <xf numFmtId="176" fontId="1" fillId="0" borderId="3" xfId="0" applyNumberFormat="1" applyFont="1" applyBorder="1"/>
    <xf numFmtId="0" fontId="5" fillId="0" borderId="0" xfId="0" applyFont="1" applyFill="1" applyBorder="1"/>
    <xf numFmtId="0" fontId="6" fillId="0" borderId="0" xfId="0" applyFont="1" applyFill="1" applyBorder="1"/>
    <xf numFmtId="176" fontId="7" fillId="5" borderId="1" xfId="0" applyNumberFormat="1" applyFont="1" applyFill="1" applyBorder="1"/>
    <xf numFmtId="176" fontId="1" fillId="6" borderId="1" xfId="0" applyNumberFormat="1" applyFont="1" applyFill="1" applyBorder="1"/>
    <xf numFmtId="0" fontId="1" fillId="0" borderId="1" xfId="0" applyFont="1" applyBorder="1"/>
    <xf numFmtId="0" fontId="1" fillId="7" borderId="1" xfId="0" applyFont="1" applyFill="1" applyBorder="1"/>
    <xf numFmtId="0" fontId="8" fillId="4" borderId="1" xfId="0" applyFont="1" applyFill="1" applyBorder="1"/>
    <xf numFmtId="176" fontId="9" fillId="5" borderId="1" xfId="0" applyNumberFormat="1" applyFont="1" applyFill="1" applyBorder="1"/>
    <xf numFmtId="0" fontId="3" fillId="8" borderId="1" xfId="0" applyFont="1" applyFill="1" applyBorder="1"/>
    <xf numFmtId="0" fontId="3" fillId="8" borderId="4" xfId="0" applyFont="1" applyFill="1" applyBorder="1" applyAlignment="1"/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9" borderId="1" xfId="0" applyFont="1" applyFill="1" applyBorder="1"/>
    <xf numFmtId="176" fontId="1" fillId="9" borderId="1" xfId="0" applyNumberFormat="1" applyFont="1" applyFill="1" applyBorder="1"/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同學錄" connectionId="1" autoFormatId="0" applyNumberFormats="0" applyBorderFormats="0" applyFontFormats="1" applyPatternFormats="1" applyAlignmentFormats="0" applyWidthHeightFormats="0">
  <queryTableRefresh nextId="7">
    <queryTableFields count="6">
      <queryTableField id="1" name="編號"/>
      <queryTableField id="2" name="姓名"/>
      <queryTableField id="3" name="聯絡地址"/>
      <queryTableField id="4" name="公司名稱"/>
      <queryTableField id="5" name="電話"/>
      <queryTableField id="6" name="傳真"/>
    </queryTableFields>
  </queryTableRefresh>
</query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M9"/>
  <sheetViews>
    <sheetView showGridLines="0" tabSelected="1" workbookViewId="0"/>
  </sheetViews>
  <sheetFormatPr defaultRowHeight="16.5"/>
  <cols>
    <col min="1" max="1" width="3.125" customWidth="1"/>
    <col min="2" max="2" width="6" style="1" bestFit="1" customWidth="1"/>
    <col min="3" max="5" width="7" style="1" bestFit="1" customWidth="1"/>
    <col min="6" max="6" width="8" style="1" bestFit="1" customWidth="1"/>
    <col min="7" max="7" width="4.5" style="1" customWidth="1"/>
    <col min="8" max="8" width="7.5" bestFit="1" customWidth="1"/>
    <col min="9" max="11" width="7.125" bestFit="1" customWidth="1"/>
    <col min="12" max="12" width="8.125" bestFit="1" customWidth="1"/>
    <col min="14" max="16384" width="9" style="1"/>
  </cols>
  <sheetData>
    <row r="1" spans="1:13" ht="15.75" customHeight="1"/>
    <row r="2" spans="1:13" ht="21" customHeight="1">
      <c r="A2" s="1"/>
      <c r="B2" s="22"/>
      <c r="C2" s="28" t="s">
        <v>123</v>
      </c>
      <c r="D2" s="29"/>
      <c r="E2" s="30"/>
      <c r="F2" s="23"/>
      <c r="H2" s="22"/>
      <c r="I2" s="28" t="s">
        <v>123</v>
      </c>
      <c r="J2" s="29"/>
      <c r="K2" s="30"/>
      <c r="L2" s="23"/>
      <c r="M2" s="1"/>
    </row>
    <row r="3" spans="1:13" ht="19.5" customHeight="1">
      <c r="A3" s="1"/>
      <c r="B3" s="19"/>
      <c r="C3" s="24" t="s">
        <v>0</v>
      </c>
      <c r="D3" s="24" t="s">
        <v>1</v>
      </c>
      <c r="E3" s="24" t="s">
        <v>2</v>
      </c>
      <c r="F3" s="25" t="s">
        <v>3</v>
      </c>
      <c r="H3" s="19"/>
      <c r="I3" s="24" t="s">
        <v>0</v>
      </c>
      <c r="J3" s="24" t="s">
        <v>1</v>
      </c>
      <c r="K3" s="24" t="s">
        <v>2</v>
      </c>
      <c r="L3" s="25" t="s">
        <v>3</v>
      </c>
      <c r="M3" s="1"/>
    </row>
    <row r="4" spans="1:13" ht="19.5" customHeight="1">
      <c r="A4" s="1"/>
      <c r="B4" s="5" t="s">
        <v>4</v>
      </c>
      <c r="C4" s="6">
        <v>33114.041566209897</v>
      </c>
      <c r="D4" s="6">
        <v>16368.142948698383</v>
      </c>
      <c r="E4" s="6">
        <v>26548.142948698402</v>
      </c>
      <c r="F4" s="6">
        <f>SUM(C4:E4)</f>
        <v>76030.327463606678</v>
      </c>
      <c r="H4" s="18" t="s">
        <v>126</v>
      </c>
      <c r="I4" s="6">
        <v>13525.254066591388</v>
      </c>
      <c r="J4" s="6">
        <v>10694.477370525223</v>
      </c>
      <c r="K4" s="6">
        <v>10874.477370525223</v>
      </c>
      <c r="L4" s="6">
        <f>SUM(I4:K4)</f>
        <v>35094.208807641829</v>
      </c>
      <c r="M4" s="1"/>
    </row>
    <row r="5" spans="1:13" ht="19.5" customHeight="1">
      <c r="A5" s="1"/>
      <c r="B5" s="26" t="s">
        <v>5</v>
      </c>
      <c r="C5" s="27">
        <v>24407.452620013999</v>
      </c>
      <c r="D5" s="27">
        <v>20477.264931180758</v>
      </c>
      <c r="E5" s="27">
        <v>20657.264931180758</v>
      </c>
      <c r="F5" s="27">
        <f>SUM(C5:E5)</f>
        <v>65541.982482375519</v>
      </c>
      <c r="H5" s="26" t="s">
        <v>8</v>
      </c>
      <c r="I5" s="27">
        <v>8759.7094637897881</v>
      </c>
      <c r="J5" s="27">
        <v>20673.773613696707</v>
      </c>
      <c r="K5" s="27">
        <v>20853.773613696707</v>
      </c>
      <c r="L5" s="27">
        <f>SUM(I5:K5)</f>
        <v>50287.256691183204</v>
      </c>
      <c r="M5" s="1"/>
    </row>
    <row r="6" spans="1:13" ht="19.5" customHeight="1">
      <c r="A6" s="1"/>
      <c r="B6" s="5" t="s">
        <v>6</v>
      </c>
      <c r="C6" s="6">
        <v>20380.480361339152</v>
      </c>
      <c r="D6" s="6">
        <v>13443.090304269539</v>
      </c>
      <c r="E6" s="6">
        <v>13623.090304269539</v>
      </c>
      <c r="F6" s="6">
        <f>SUM(C6:E6)</f>
        <v>47446.660969878227</v>
      </c>
      <c r="H6" s="5" t="s">
        <v>9</v>
      </c>
      <c r="I6" s="6">
        <v>14324.668111209448</v>
      </c>
      <c r="J6" s="6">
        <v>24810.490432447281</v>
      </c>
      <c r="K6" s="6">
        <v>24990.490432447281</v>
      </c>
      <c r="L6" s="6">
        <f>SUM(I6:K6)</f>
        <v>64125.648976104007</v>
      </c>
      <c r="M6" s="1"/>
    </row>
    <row r="7" spans="1:13" ht="19.5" customHeight="1">
      <c r="A7" s="1"/>
      <c r="B7" s="26" t="s">
        <v>7</v>
      </c>
      <c r="C7" s="27">
        <v>18765.764336069828</v>
      </c>
      <c r="D7" s="27">
        <v>12098.469191564684</v>
      </c>
      <c r="E7" s="27">
        <v>12278.469191564684</v>
      </c>
      <c r="F7" s="27">
        <f>SUM(C7:E7)</f>
        <v>43142.702719199195</v>
      </c>
      <c r="H7" s="26" t="s">
        <v>10</v>
      </c>
      <c r="I7" s="27">
        <v>5917.4413281655325</v>
      </c>
      <c r="J7" s="27">
        <v>23519.386577959533</v>
      </c>
      <c r="K7" s="27">
        <v>23699.386577959533</v>
      </c>
      <c r="L7" s="27">
        <f>SUM(I7:K7)</f>
        <v>53136.214484084601</v>
      </c>
      <c r="M7" s="1"/>
    </row>
    <row r="8" spans="1:13" ht="19.5" customHeight="1">
      <c r="A8" s="1"/>
      <c r="B8" s="20" t="s">
        <v>127</v>
      </c>
      <c r="C8" s="21">
        <f>SUM(C4:C7)</f>
        <v>96667.738883632876</v>
      </c>
      <c r="D8" s="21">
        <v>23288.593401898252</v>
      </c>
      <c r="E8" s="21">
        <v>23468.593401898252</v>
      </c>
      <c r="F8" s="21">
        <f>SUM(C8:E8)</f>
        <v>143424.92568742938</v>
      </c>
      <c r="H8" s="7" t="s">
        <v>124</v>
      </c>
      <c r="I8" s="21">
        <f>SUM(I4:I7)</f>
        <v>42527.072969756147</v>
      </c>
      <c r="J8" s="21">
        <f t="shared" ref="J8:L8" si="0">SUM(J4:J7)</f>
        <v>79698.12799462874</v>
      </c>
      <c r="K8" s="21">
        <f t="shared" si="0"/>
        <v>80418.12799462874</v>
      </c>
      <c r="L8" s="21">
        <f t="shared" si="0"/>
        <v>202643.32895901366</v>
      </c>
      <c r="M8" s="1"/>
    </row>
    <row r="9" spans="1:13">
      <c r="A9" s="1"/>
      <c r="C9" s="9"/>
      <c r="D9" s="9"/>
      <c r="E9" s="9"/>
      <c r="F9" s="9"/>
      <c r="H9" s="1"/>
      <c r="I9" s="1"/>
      <c r="J9" s="1"/>
      <c r="K9" s="1"/>
      <c r="L9" s="1"/>
      <c r="M9" s="1"/>
    </row>
  </sheetData>
  <mergeCells count="2">
    <mergeCell ref="C2:E2"/>
    <mergeCell ref="I2:K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B2:H8"/>
  <sheetViews>
    <sheetView workbookViewId="0"/>
  </sheetViews>
  <sheetFormatPr defaultRowHeight="16.5"/>
  <cols>
    <col min="1" max="1" width="9.875" style="1" customWidth="1"/>
    <col min="2" max="2" width="11.625" style="1" bestFit="1" customWidth="1"/>
    <col min="3" max="6" width="8.375" style="1" customWidth="1"/>
    <col min="7" max="7" width="4.75" style="1" customWidth="1"/>
    <col min="8" max="8" width="11.625" style="1" bestFit="1" customWidth="1"/>
    <col min="9" max="16384" width="9" style="1"/>
  </cols>
  <sheetData>
    <row r="2" spans="2:8">
      <c r="B2" s="2"/>
      <c r="C2" s="31" t="s">
        <v>123</v>
      </c>
      <c r="D2" s="32"/>
      <c r="E2" s="33"/>
      <c r="F2" s="11"/>
    </row>
    <row r="3" spans="2:8">
      <c r="B3" s="3"/>
      <c r="C3" s="4" t="s">
        <v>0</v>
      </c>
      <c r="D3" s="4" t="s">
        <v>1</v>
      </c>
      <c r="E3" s="4" t="s">
        <v>2</v>
      </c>
      <c r="F3" s="10" t="s">
        <v>11</v>
      </c>
      <c r="H3" s="4" t="s">
        <v>125</v>
      </c>
    </row>
    <row r="4" spans="2:8">
      <c r="B4" s="5" t="s">
        <v>4</v>
      </c>
      <c r="C4" s="6">
        <v>33000</v>
      </c>
      <c r="D4" s="6">
        <v>16368.142948698383</v>
      </c>
      <c r="E4" s="6">
        <v>26548.142948698402</v>
      </c>
      <c r="F4" s="12">
        <v>75916</v>
      </c>
      <c r="H4" s="6">
        <v>33010</v>
      </c>
    </row>
    <row r="5" spans="2:8">
      <c r="B5" s="17" t="s">
        <v>5</v>
      </c>
      <c r="C5" s="17">
        <v>24000</v>
      </c>
      <c r="D5" s="17">
        <v>20477.264931180758</v>
      </c>
      <c r="E5" s="17">
        <v>20657.264931180758</v>
      </c>
      <c r="F5" s="17">
        <v>65135</v>
      </c>
      <c r="H5" s="17">
        <v>24020</v>
      </c>
    </row>
    <row r="6" spans="2:8">
      <c r="B6" s="5" t="s">
        <v>6</v>
      </c>
      <c r="C6" s="6">
        <v>20000</v>
      </c>
      <c r="D6" s="6">
        <v>13443.090304269539</v>
      </c>
      <c r="E6" s="6">
        <v>13623.090304269539</v>
      </c>
      <c r="F6" s="13">
        <v>47066</v>
      </c>
      <c r="H6" s="6">
        <v>20030</v>
      </c>
    </row>
    <row r="7" spans="2:8">
      <c r="B7" s="7" t="s">
        <v>124</v>
      </c>
      <c r="C7" s="16">
        <f>SUM(C4:C6)</f>
        <v>77000</v>
      </c>
      <c r="D7" s="8"/>
      <c r="E7" s="8"/>
      <c r="F7" s="16"/>
      <c r="H7" s="8">
        <f>SUM(H4:H6)</f>
        <v>77060</v>
      </c>
    </row>
    <row r="8" spans="2:8">
      <c r="C8" s="9"/>
      <c r="D8" s="9"/>
      <c r="E8" s="9"/>
      <c r="F8" s="9"/>
    </row>
  </sheetData>
  <mergeCells count="1">
    <mergeCell ref="C2:E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2"/>
  <sheetViews>
    <sheetView workbookViewId="0"/>
  </sheetViews>
  <sheetFormatPr defaultRowHeight="16.5"/>
  <cols>
    <col min="1" max="6" width="9" style="15"/>
    <col min="8" max="16384" width="9" style="15"/>
  </cols>
  <sheetData>
    <row r="1" spans="1:6" s="15" customFormat="1">
      <c r="A1" s="14" t="s">
        <v>12</v>
      </c>
      <c r="B1" s="14" t="s">
        <v>13</v>
      </c>
      <c r="C1" s="14" t="s">
        <v>14</v>
      </c>
      <c r="D1" s="14" t="s">
        <v>15</v>
      </c>
      <c r="E1" s="14" t="s">
        <v>16</v>
      </c>
      <c r="F1" s="14" t="s">
        <v>17</v>
      </c>
    </row>
    <row r="2" spans="1:6" s="15" customFormat="1">
      <c r="A2" s="15">
        <v>1</v>
      </c>
      <c r="B2" s="15" t="s">
        <v>18</v>
      </c>
      <c r="C2" s="15" t="s">
        <v>19</v>
      </c>
      <c r="D2" s="15" t="s">
        <v>20</v>
      </c>
      <c r="E2" s="15" t="s">
        <v>21</v>
      </c>
      <c r="F2" s="15" t="s">
        <v>22</v>
      </c>
    </row>
    <row r="3" spans="1:6" s="15" customFormat="1">
      <c r="A3" s="15">
        <v>2</v>
      </c>
      <c r="B3" s="15" t="s">
        <v>23</v>
      </c>
      <c r="C3" s="15" t="s">
        <v>24</v>
      </c>
      <c r="D3" s="15" t="s">
        <v>25</v>
      </c>
      <c r="E3" s="15" t="s">
        <v>26</v>
      </c>
      <c r="F3" s="15" t="s">
        <v>27</v>
      </c>
    </row>
    <row r="4" spans="1:6" s="15" customFormat="1">
      <c r="A4" s="15">
        <v>3</v>
      </c>
      <c r="B4" s="15" t="s">
        <v>28</v>
      </c>
      <c r="C4" s="15" t="s">
        <v>29</v>
      </c>
      <c r="D4" s="15" t="s">
        <v>30</v>
      </c>
      <c r="E4" s="15" t="s">
        <v>31</v>
      </c>
      <c r="F4" s="15" t="s">
        <v>32</v>
      </c>
    </row>
    <row r="5" spans="1:6" s="15" customFormat="1">
      <c r="A5" s="15">
        <v>4</v>
      </c>
      <c r="B5" s="15" t="s">
        <v>33</v>
      </c>
      <c r="C5" s="15" t="s">
        <v>34</v>
      </c>
      <c r="D5" s="15" t="s">
        <v>35</v>
      </c>
      <c r="E5" s="15" t="s">
        <v>36</v>
      </c>
      <c r="F5" s="15" t="s">
        <v>37</v>
      </c>
    </row>
    <row r="6" spans="1:6" s="15" customFormat="1">
      <c r="A6" s="15">
        <v>5</v>
      </c>
      <c r="B6" s="15" t="s">
        <v>38</v>
      </c>
      <c r="C6" s="15" t="s">
        <v>39</v>
      </c>
      <c r="D6" s="15" t="s">
        <v>40</v>
      </c>
      <c r="E6" s="15" t="s">
        <v>41</v>
      </c>
      <c r="F6" s="15" t="s">
        <v>42</v>
      </c>
    </row>
    <row r="7" spans="1:6" s="15" customFormat="1">
      <c r="A7" s="15">
        <v>6</v>
      </c>
      <c r="B7" s="15" t="s">
        <v>43</v>
      </c>
      <c r="C7" s="15" t="s">
        <v>44</v>
      </c>
      <c r="D7" s="15" t="s">
        <v>45</v>
      </c>
      <c r="E7" s="15" t="s">
        <v>46</v>
      </c>
      <c r="F7" s="15" t="s">
        <v>47</v>
      </c>
    </row>
    <row r="8" spans="1:6" s="15" customFormat="1">
      <c r="A8" s="15">
        <v>7</v>
      </c>
      <c r="B8" s="15" t="s">
        <v>48</v>
      </c>
      <c r="C8" s="15" t="s">
        <v>49</v>
      </c>
      <c r="D8" s="15" t="s">
        <v>50</v>
      </c>
      <c r="E8" s="15" t="s">
        <v>51</v>
      </c>
      <c r="F8" s="15" t="s">
        <v>52</v>
      </c>
    </row>
    <row r="9" spans="1:6" s="15" customFormat="1">
      <c r="A9" s="15">
        <v>8</v>
      </c>
      <c r="B9" s="15" t="s">
        <v>53</v>
      </c>
      <c r="C9" s="15" t="s">
        <v>54</v>
      </c>
      <c r="D9" s="15" t="s">
        <v>55</v>
      </c>
      <c r="E9" s="15" t="s">
        <v>56</v>
      </c>
      <c r="F9" s="15" t="s">
        <v>57</v>
      </c>
    </row>
    <row r="10" spans="1:6" s="15" customFormat="1">
      <c r="A10" s="15">
        <v>9</v>
      </c>
      <c r="B10" s="15" t="s">
        <v>58</v>
      </c>
      <c r="C10" s="15" t="s">
        <v>59</v>
      </c>
      <c r="D10" s="15" t="s">
        <v>60</v>
      </c>
      <c r="E10" s="15" t="s">
        <v>61</v>
      </c>
      <c r="F10" s="15" t="s">
        <v>62</v>
      </c>
    </row>
    <row r="11" spans="1:6" s="15" customFormat="1">
      <c r="A11" s="15">
        <v>10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</row>
    <row r="12" spans="1:6" s="15" customFormat="1">
      <c r="A12" s="15">
        <v>11</v>
      </c>
      <c r="B12" s="15" t="s">
        <v>68</v>
      </c>
      <c r="C12" s="15" t="s">
        <v>69</v>
      </c>
      <c r="D12" s="15" t="s">
        <v>70</v>
      </c>
      <c r="E12" s="15" t="s">
        <v>71</v>
      </c>
      <c r="F12" s="15" t="s">
        <v>72</v>
      </c>
    </row>
    <row r="13" spans="1:6" s="15" customFormat="1">
      <c r="A13" s="15">
        <v>12</v>
      </c>
      <c r="B13" s="15" t="s">
        <v>120</v>
      </c>
      <c r="C13" s="15" t="s">
        <v>73</v>
      </c>
      <c r="D13" s="15" t="s">
        <v>74</v>
      </c>
      <c r="E13" s="15" t="s">
        <v>75</v>
      </c>
      <c r="F13" s="15" t="s">
        <v>76</v>
      </c>
    </row>
    <row r="14" spans="1:6" s="15" customFormat="1">
      <c r="A14" s="15">
        <v>13</v>
      </c>
      <c r="B14" s="15" t="s">
        <v>77</v>
      </c>
      <c r="C14" s="15" t="s">
        <v>78</v>
      </c>
      <c r="D14" s="15" t="s">
        <v>79</v>
      </c>
      <c r="E14" s="15" t="s">
        <v>80</v>
      </c>
      <c r="F14" s="15" t="s">
        <v>81</v>
      </c>
    </row>
    <row r="15" spans="1:6" s="15" customFormat="1">
      <c r="A15" s="15">
        <v>14</v>
      </c>
      <c r="B15" s="15" t="s">
        <v>82</v>
      </c>
      <c r="C15" s="15" t="s">
        <v>83</v>
      </c>
      <c r="D15" s="15" t="s">
        <v>84</v>
      </c>
      <c r="E15" s="15" t="s">
        <v>85</v>
      </c>
      <c r="F15" s="15" t="s">
        <v>86</v>
      </c>
    </row>
    <row r="16" spans="1:6" s="15" customFormat="1">
      <c r="A16" s="15">
        <v>15</v>
      </c>
      <c r="B16" s="15" t="s">
        <v>121</v>
      </c>
      <c r="C16" s="15" t="s">
        <v>87</v>
      </c>
      <c r="D16" s="15" t="s">
        <v>88</v>
      </c>
      <c r="E16" s="15" t="s">
        <v>89</v>
      </c>
      <c r="F16" s="15" t="s">
        <v>90</v>
      </c>
    </row>
    <row r="17" spans="1:6" s="15" customFormat="1">
      <c r="A17" s="15">
        <v>16</v>
      </c>
      <c r="B17" s="15" t="s">
        <v>91</v>
      </c>
      <c r="C17" s="15" t="s">
        <v>92</v>
      </c>
      <c r="D17" s="15" t="s">
        <v>93</v>
      </c>
      <c r="E17" s="15" t="s">
        <v>94</v>
      </c>
      <c r="F17" s="15" t="s">
        <v>95</v>
      </c>
    </row>
    <row r="18" spans="1:6" s="15" customFormat="1">
      <c r="A18" s="15">
        <v>17</v>
      </c>
      <c r="B18" s="15" t="s">
        <v>96</v>
      </c>
      <c r="C18" s="15" t="s">
        <v>97</v>
      </c>
      <c r="D18" s="15" t="s">
        <v>98</v>
      </c>
      <c r="E18" s="15" t="s">
        <v>99</v>
      </c>
      <c r="F18" s="15" t="s">
        <v>100</v>
      </c>
    </row>
    <row r="19" spans="1:6" s="15" customFormat="1">
      <c r="A19" s="15">
        <v>18</v>
      </c>
      <c r="B19" s="15" t="s">
        <v>101</v>
      </c>
      <c r="C19" s="15" t="s">
        <v>102</v>
      </c>
      <c r="D19" s="15" t="s">
        <v>103</v>
      </c>
      <c r="E19" s="15" t="s">
        <v>104</v>
      </c>
      <c r="F19" s="15" t="s">
        <v>105</v>
      </c>
    </row>
    <row r="20" spans="1:6" s="15" customFormat="1">
      <c r="A20" s="15">
        <v>19</v>
      </c>
      <c r="B20" s="15" t="s">
        <v>122</v>
      </c>
      <c r="C20" s="15" t="s">
        <v>106</v>
      </c>
      <c r="D20" s="15" t="s">
        <v>107</v>
      </c>
      <c r="E20" s="15" t="s">
        <v>108</v>
      </c>
      <c r="F20" s="15" t="s">
        <v>109</v>
      </c>
    </row>
    <row r="21" spans="1:6" s="15" customFormat="1">
      <c r="A21" s="15">
        <v>20</v>
      </c>
      <c r="B21" s="15" t="s">
        <v>110</v>
      </c>
      <c r="C21" s="15" t="s">
        <v>111</v>
      </c>
      <c r="D21" s="15" t="s">
        <v>112</v>
      </c>
      <c r="E21" s="15" t="s">
        <v>113</v>
      </c>
      <c r="F21" s="15" t="s">
        <v>114</v>
      </c>
    </row>
    <row r="22" spans="1:6" s="15" customFormat="1">
      <c r="A22" s="15">
        <v>21</v>
      </c>
      <c r="B22" s="15" t="s">
        <v>115</v>
      </c>
      <c r="C22" s="15" t="s">
        <v>116</v>
      </c>
      <c r="D22" s="15" t="s">
        <v>117</v>
      </c>
      <c r="E22" s="15" t="s">
        <v>118</v>
      </c>
      <c r="F22" s="15" t="s">
        <v>119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6.5"/>
  <cols>
    <col min="1" max="2" width="9" customWidth="1"/>
    <col min="3" max="3" width="10.25" customWidth="1"/>
    <col min="4" max="4" width="9" customWidth="1"/>
    <col min="5" max="5" width="8.125" customWidth="1"/>
  </cols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已命名的範圍</vt:lpstr>
      </vt:variant>
      <vt:variant>
        <vt:i4>1</vt:i4>
      </vt:variant>
    </vt:vector>
  </HeadingPairs>
  <TitlesOfParts>
    <vt:vector size="7" baseType="lpstr">
      <vt:lpstr>插入儲存格</vt:lpstr>
      <vt:lpstr>搬移與複製</vt:lpstr>
      <vt:lpstr>同學錄</vt:lpstr>
      <vt:lpstr>Sheet1</vt:lpstr>
      <vt:lpstr>Sheet2</vt:lpstr>
      <vt:lpstr>Sheet3</vt:lpstr>
      <vt:lpstr>同學錄!同學錄</vt:lpstr>
    </vt:vector>
  </TitlesOfParts>
  <Company>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dcterms:created xsi:type="dcterms:W3CDTF">2006-09-21T20:37:33Z</dcterms:created>
  <dcterms:modified xsi:type="dcterms:W3CDTF">2006-12-18T12:32:57Z</dcterms:modified>
</cp:coreProperties>
</file>