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5520" windowHeight="4830" tabRatio="859"/>
  </bookViews>
  <sheets>
    <sheet name="輸入公式" sheetId="26" r:id="rId1"/>
    <sheet name="運算子" sheetId="27" r:id="rId2"/>
    <sheet name="認識函數" sheetId="28" r:id="rId3"/>
    <sheet name="函數練習" sheetId="29" r:id="rId4"/>
    <sheet name="自動計算" sheetId="30" r:id="rId5"/>
    <sheet name="參照位址" sheetId="31" r:id="rId6"/>
    <sheet name="第一季" sheetId="32" r:id="rId7"/>
    <sheet name="一月" sheetId="33" r:id="rId8"/>
    <sheet name="二月" sheetId="34" r:id="rId9"/>
    <sheet name="三月" sheetId="35" r:id="rId10"/>
    <sheet name="SUMIF" sheetId="36" r:id="rId11"/>
    <sheet name="ROUND" sheetId="37" r:id="rId12"/>
    <sheet name="陣列公式 " sheetId="38" r:id="rId13"/>
    <sheet name="稽核" sheetId="39" r:id="rId14"/>
    <sheet name="Sheet1" sheetId="40" r:id="rId15"/>
  </sheets>
  <externalReferences>
    <externalReference r:id="rId16"/>
    <externalReference r:id="rId17"/>
  </externalReferences>
  <definedNames>
    <definedName name="__IntlFixup" hidden="1">TRUE</definedName>
    <definedName name="AccessDatabase" hidden="1">"C:\My Documents\MAUI MALL1.mdb"</definedName>
    <definedName name="ACwvu.CapersView." hidden="1">[1]MASTER!#REF!</definedName>
    <definedName name="ACwvu.Japan_Capers_Ed_Pub." hidden="1">'[2]THREE VARIABLES'!$N$1:$V$165</definedName>
    <definedName name="ACwvu.KJP_CC." hidden="1">'[2]THREE VARIABLES'!$N$4:$U$165</definedName>
    <definedName name="Cwvu.CapersView." hidden="1">[1]MASTER!#REF!</definedName>
    <definedName name="Cwvu.Japan_Capers_Ed_Pub." hidden="1">[1]MASTER!#REF!</definedName>
    <definedName name="Cwvu.KJP_CC.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HTML_CodePage" hidden="1">1252</definedName>
    <definedName name="HTML_Control" localSheetId="10" hidden="1">{"'PRODUCTIONCOST SHEET'!$B$3:$G$48"}</definedName>
    <definedName name="HTML_Control" localSheetId="7" hidden="1">{"'PRODUCTIONCOST SHEET'!$B$3:$G$48"}</definedName>
    <definedName name="HTML_Control" localSheetId="8" hidden="1">{"'PRODUCTIONCOST SHEET'!$B$3:$G$48"}</definedName>
    <definedName name="HTML_Control" localSheetId="9" hidden="1">{"'PRODUCTIONCOST SHEET'!$B$3:$G$48"}</definedName>
    <definedName name="HTML_Control" localSheetId="4" hidden="1">{"'PRODUCTIONCOST SHEET'!$B$3:$G$48"}</definedName>
    <definedName name="HTML_Control" localSheetId="0" hidden="1">{"'PRODUCTIONCOST SHEET'!$B$3:$G$48"}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Rwvu.CapersView." hidden="1">'[2]THREE VARIABLES'!$A:$M</definedName>
    <definedName name="Rwvu.Japan_Capers_Ed_Pub." hidden="1">'[2]THREE VARIABLES'!$A:$M</definedName>
    <definedName name="Rwvu.KJP_CC." hidden="1">'[2]THREE VARIABLES'!$A:$M</definedName>
    <definedName name="Swvu.CapersView." hidden="1">[1]MASTER!#REF!</definedName>
    <definedName name="Swvu.Japan_Capers_Ed_Pub." hidden="1">'[2]THREE VARIABLES'!$N$1:$V$165</definedName>
    <definedName name="Swvu.KJP_CC." hidden="1">'[2]THREE VARIABLES'!$N$4:$U$165</definedName>
    <definedName name="wrn.CapersPlotter." localSheetId="10" hidden="1">{#N/A,#N/A,FALSE,"DI 2 YEAR MASTER SCHEDULE"}</definedName>
    <definedName name="wrn.CapersPlotter." localSheetId="7" hidden="1">{#N/A,#N/A,FALSE,"DI 2 YEAR MASTER SCHEDULE"}</definedName>
    <definedName name="wrn.CapersPlotter." localSheetId="8" hidden="1">{#N/A,#N/A,FALSE,"DI 2 YEAR MASTER SCHEDULE"}</definedName>
    <definedName name="wrn.CapersPlotter." localSheetId="9" hidden="1">{#N/A,#N/A,FALSE,"DI 2 YEAR MASTER SCHEDULE"}</definedName>
    <definedName name="wrn.CapersPlotter." localSheetId="4" hidden="1">{#N/A,#N/A,FALSE,"DI 2 YEAR MASTER SCHEDULE"}</definedName>
    <definedName name="wrn.CapersPlotter." localSheetId="0" hidden="1">{#N/A,#N/A,FALSE,"DI 2 YEAR MASTER SCHEDULE"}</definedName>
    <definedName name="wrn.CapersPlotter." hidden="1">{#N/A,#N/A,FALSE,"DI 2 YEAR MASTER SCHEDULE"}</definedName>
    <definedName name="wrn.Edutainment._.Priority._.List." localSheetId="10" hidden="1">{#N/A,#N/A,FALSE,"DI 2 YEAR MASTER SCHEDULE"}</definedName>
    <definedName name="wrn.Edutainment._.Priority._.List." localSheetId="7" hidden="1">{#N/A,#N/A,FALSE,"DI 2 YEAR MASTER SCHEDULE"}</definedName>
    <definedName name="wrn.Edutainment._.Priority._.List." localSheetId="8" hidden="1">{#N/A,#N/A,FALSE,"DI 2 YEAR MASTER SCHEDULE"}</definedName>
    <definedName name="wrn.Edutainment._.Priority._.List." localSheetId="9" hidden="1">{#N/A,#N/A,FALSE,"DI 2 YEAR MASTER SCHEDULE"}</definedName>
    <definedName name="wrn.Edutainment._.Priority._.List." localSheetId="4" hidden="1">{#N/A,#N/A,FALSE,"DI 2 YEAR MASTER SCHEDULE"}</definedName>
    <definedName name="wrn.Edutainment._.Priority._.List." localSheetId="0" hidden="1">{#N/A,#N/A,FALSE,"DI 2 YEAR MASTER SCHEDULE"}</definedName>
    <definedName name="wrn.Edutainment._.Priority._.List." hidden="1">{#N/A,#N/A,FALSE,"DI 2 YEAR MASTER SCHEDULE"}</definedName>
    <definedName name="wrn.Japan_Capers_Ed._.Pub." localSheetId="10" hidden="1">{"Japan_Capers_Ed_Pub",#N/A,FALSE,"DI 2 YEAR MASTER SCHEDULE"}</definedName>
    <definedName name="wrn.Japan_Capers_Ed._.Pub." localSheetId="7" hidden="1">{"Japan_Capers_Ed_Pub",#N/A,FALSE,"DI 2 YEAR MASTER SCHEDULE"}</definedName>
    <definedName name="wrn.Japan_Capers_Ed._.Pub." localSheetId="8" hidden="1">{"Japan_Capers_Ed_Pub",#N/A,FALSE,"DI 2 YEAR MASTER SCHEDULE"}</definedName>
    <definedName name="wrn.Japan_Capers_Ed._.Pub." localSheetId="9" hidden="1">{"Japan_Capers_Ed_Pub",#N/A,FALSE,"DI 2 YEAR MASTER SCHEDULE"}</definedName>
    <definedName name="wrn.Japan_Capers_Ed._.Pub." localSheetId="4" hidden="1">{"Japan_Capers_Ed_Pub",#N/A,FALSE,"DI 2 YEAR MASTER SCHEDULE"}</definedName>
    <definedName name="wrn.Japan_Capers_Ed._.Pub." localSheetId="0" hidden="1">{"Japan_Capers_Ed_Pub",#N/A,FALSE,"DI 2 YEAR MASTER SCHEDULE"}</definedName>
    <definedName name="wrn.Japan_Capers_Ed._.Pub." hidden="1">{"Japan_Capers_Ed_Pub",#N/A,FALSE,"DI 2 YEAR MASTER SCHEDULE"}</definedName>
    <definedName name="wrn.Priority._.list." localSheetId="10" hidden="1">{#N/A,#N/A,FALSE,"DI 2 YEAR MASTER SCHEDULE"}</definedName>
    <definedName name="wrn.Priority._.list." localSheetId="7" hidden="1">{#N/A,#N/A,FALSE,"DI 2 YEAR MASTER SCHEDULE"}</definedName>
    <definedName name="wrn.Priority._.list." localSheetId="8" hidden="1">{#N/A,#N/A,FALSE,"DI 2 YEAR MASTER SCHEDULE"}</definedName>
    <definedName name="wrn.Priority._.list." localSheetId="9" hidden="1">{#N/A,#N/A,FALSE,"DI 2 YEAR MASTER SCHEDULE"}</definedName>
    <definedName name="wrn.Priority._.list." localSheetId="4" hidden="1">{#N/A,#N/A,FALSE,"DI 2 YEAR MASTER SCHEDULE"}</definedName>
    <definedName name="wrn.Priority._.list." localSheetId="0" hidden="1">{#N/A,#N/A,FALSE,"DI 2 YEAR MASTER SCHEDULE"}</definedName>
    <definedName name="wrn.Priority._.list." hidden="1">{#N/A,#N/A,FALSE,"DI 2 YEAR MASTER SCHEDULE"}</definedName>
    <definedName name="wrn.Prjcted._.Mnthly._.Qtys." localSheetId="10" hidden="1">{#N/A,#N/A,FALSE,"PRJCTED MNTHLY QTY's"}</definedName>
    <definedName name="wrn.Prjcted._.Mnthly._.Qtys." localSheetId="7" hidden="1">{#N/A,#N/A,FALSE,"PRJCTED MNTHLY QTY's"}</definedName>
    <definedName name="wrn.Prjcted._.Mnthly._.Qtys." localSheetId="8" hidden="1">{#N/A,#N/A,FALSE,"PRJCTED MNTHLY QTY's"}</definedName>
    <definedName name="wrn.Prjcted._.Mnthly._.Qtys." localSheetId="9" hidden="1">{#N/A,#N/A,FALSE,"PRJCTED MNTHLY QTY's"}</definedName>
    <definedName name="wrn.Prjcted._.Mnthly._.Qtys." localSheetId="4" hidden="1">{#N/A,#N/A,FALSE,"PRJCTED MNTHLY QTY's"}</definedName>
    <definedName name="wrn.Prjcted._.Mnthly._.Qtys." localSheetId="0" hidden="1">{#N/A,#N/A,FALSE,"PRJCTED MNTHLY QTY's"}</definedName>
    <definedName name="wrn.Prjcted._.Mnthly._.Qtys." hidden="1">{#N/A,#N/A,FALSE,"PRJCTED MNTHLY QTY's"}</definedName>
    <definedName name="wrn.Prjcted._.Qtrly._.Dollars." localSheetId="10" hidden="1">{#N/A,#N/A,FALSE,"PRJCTED QTRLY $'s"}</definedName>
    <definedName name="wrn.Prjcted._.Qtrly._.Dollars." localSheetId="7" hidden="1">{#N/A,#N/A,FALSE,"PRJCTED QTRLY $'s"}</definedName>
    <definedName name="wrn.Prjcted._.Qtrly._.Dollars." localSheetId="8" hidden="1">{#N/A,#N/A,FALSE,"PRJCTED QTRLY $'s"}</definedName>
    <definedName name="wrn.Prjcted._.Qtrly._.Dollars." localSheetId="9" hidden="1">{#N/A,#N/A,FALSE,"PRJCTED QTRLY $'s"}</definedName>
    <definedName name="wrn.Prjcted._.Qtrly._.Dollars." localSheetId="4" hidden="1">{#N/A,#N/A,FALSE,"PRJCTED QTRLY $'s"}</definedName>
    <definedName name="wrn.Prjcted._.Qtrly._.Dollars." localSheetId="0" hidden="1">{#N/A,#N/A,FALSE,"PRJCTED QTRLY $'s"}</definedName>
    <definedName name="wrn.Prjcted._.Qtrly._.Dollars." hidden="1">{#N/A,#N/A,FALSE,"PRJCTED QTRLY $'s"}</definedName>
    <definedName name="wrn.Prjcted._.Qtrly._.Qtys." localSheetId="10" hidden="1">{#N/A,#N/A,FALSE,"PRJCTED QTRLY QTY's"}</definedName>
    <definedName name="wrn.Prjcted._.Qtrly._.Qtys." localSheetId="7" hidden="1">{#N/A,#N/A,FALSE,"PRJCTED QTRLY QTY's"}</definedName>
    <definedName name="wrn.Prjcted._.Qtrly._.Qtys." localSheetId="8" hidden="1">{#N/A,#N/A,FALSE,"PRJCTED QTRLY QTY's"}</definedName>
    <definedName name="wrn.Prjcted._.Qtrly._.Qtys." localSheetId="9" hidden="1">{#N/A,#N/A,FALSE,"PRJCTED QTRLY QTY's"}</definedName>
    <definedName name="wrn.Prjcted._.Qtrly._.Qtys." localSheetId="4" hidden="1">{#N/A,#N/A,FALSE,"PRJCTED QTRLY QTY's"}</definedName>
    <definedName name="wrn.Prjcted._.Qtrly._.Qtys." localSheetId="0" hidden="1">{#N/A,#N/A,FALSE,"PRJCTED QTRLY QTY's"}</definedName>
    <definedName name="wrn.Prjcted._.Qtrly._.Qtys." hidden="1">{#N/A,#N/A,FALSE,"PRJCTED QTRLY QTY's"}</definedName>
    <definedName name="wrn.QUARTERLY._.VIEW." localSheetId="10" hidden="1">{"QUARTERLY VIEW",#N/A,FALSE,"YEAR TOTAL"}</definedName>
    <definedName name="wrn.QUARTERLY._.VIEW." localSheetId="7" hidden="1">{"QUARTERLY VIEW",#N/A,FALSE,"YEAR TOTAL"}</definedName>
    <definedName name="wrn.QUARTERLY._.VIEW." localSheetId="8" hidden="1">{"QUARTERLY VIEW",#N/A,FALSE,"YEAR TOTAL"}</definedName>
    <definedName name="wrn.QUARTERLY._.VIEW." localSheetId="9" hidden="1">{"QUARTERLY VIEW",#N/A,FALSE,"YEAR TOTAL"}</definedName>
    <definedName name="wrn.QUARTERLY._.VIEW." localSheetId="4" hidden="1">{"QUARTERLY VIEW",#N/A,FALSE,"YEAR TOTAL"}</definedName>
    <definedName name="wrn.QUARTERLY._.VIEW." localSheetId="0" hidden="1">{"QUARTERLY VIEW",#N/A,FALSE,"YEAR TOTAL"}</definedName>
    <definedName name="wrn.QUARTERLY._.VIEW." hidden="1">{"QUARTERLY VIEW",#N/A,FALSE,"YEAR TOTAL"}</definedName>
    <definedName name="wrn.YEAR._.VIEW." localSheetId="10" hidden="1">{#N/A,#N/A,FALSE,"Sheet2"}</definedName>
    <definedName name="wrn.YEAR._.VIEW." localSheetId="7" hidden="1">{#N/A,#N/A,FALSE,"Sheet2"}</definedName>
    <definedName name="wrn.YEAR._.VIEW." localSheetId="8" hidden="1">{#N/A,#N/A,FALSE,"Sheet2"}</definedName>
    <definedName name="wrn.YEAR._.VIEW." localSheetId="9" hidden="1">{#N/A,#N/A,FALSE,"Sheet2"}</definedName>
    <definedName name="wrn.YEAR._.VIEW." localSheetId="4" hidden="1">{#N/A,#N/A,FALSE,"Sheet2"}</definedName>
    <definedName name="wrn.YEAR._.VIEW." localSheetId="0" hidden="1">{#N/A,#N/A,FALSE,"Sheet2"}</definedName>
    <definedName name="wrn.YEAR._.VIEW." hidden="1">{#N/A,#N/A,FALSE,"Sheet2"}</definedName>
    <definedName name="wvu.CapersView." localSheetId="1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9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1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7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8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7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8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9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[1]MASTER!$A:$Q,[1]MASTER!$Y:$Z</definedName>
    <definedName name="Z_9A428CE1_B4D9_11D0_A8AA_0000C071AEE7_.wvu.PrintArea" hidden="1">'[2]THREE VARIABLES'!$N$4:$S$5</definedName>
    <definedName name="Z_9A428CE1_B4D9_11D0_A8AA_0000C071AEE7_.wvu.Rows" hidden="1">[1]MASTER!#REF!,[1]MASTER!#REF!,[1]MASTER!#REF!,[1]MASTER!#REF!,[1]MASTER!#REF!,[1]MASTER!#REF!,[1]MASTER!#REF!,[1]MASTER!$98:$272</definedName>
    <definedName name="名次">函數練習!$K$3</definedName>
    <definedName name="等第">函數練習!$J$3</definedName>
  </definedNames>
  <calcPr calcId="124519"/>
  <webPublishing codePage="950"/>
</workbook>
</file>

<file path=xl/calcChain.xml><?xml version="1.0" encoding="utf-8"?>
<calcChain xmlns="http://schemas.openxmlformats.org/spreadsheetml/2006/main">
  <c r="K4" i="29"/>
  <c r="K5"/>
  <c r="K6"/>
  <c r="K7"/>
  <c r="K8"/>
  <c r="K9"/>
  <c r="K10"/>
  <c r="K3"/>
  <c r="F8" i="37"/>
  <c r="F4"/>
  <c r="F5"/>
  <c r="F6"/>
  <c r="F7"/>
  <c r="F3"/>
  <c r="D7" i="32" l="1"/>
  <c r="E7"/>
  <c r="F7"/>
  <c r="G7"/>
  <c r="H7"/>
  <c r="D8"/>
  <c r="E8"/>
  <c r="F8"/>
  <c r="G8"/>
  <c r="H8"/>
  <c r="D9"/>
  <c r="E9"/>
  <c r="F9"/>
  <c r="G9"/>
  <c r="H9"/>
  <c r="D10"/>
  <c r="E10"/>
  <c r="F10"/>
  <c r="G10"/>
  <c r="H10"/>
  <c r="D11"/>
  <c r="E11"/>
  <c r="F11"/>
  <c r="G11"/>
  <c r="H11"/>
  <c r="D12"/>
  <c r="E12"/>
  <c r="F12"/>
  <c r="G12"/>
  <c r="H12"/>
  <c r="D13"/>
  <c r="E13"/>
  <c r="F13"/>
  <c r="G13"/>
  <c r="H13"/>
  <c r="E6"/>
  <c r="F6"/>
  <c r="G6"/>
  <c r="H6"/>
  <c r="D6"/>
  <c r="J4" i="29"/>
  <c r="J5"/>
  <c r="J6"/>
  <c r="J7"/>
  <c r="J8"/>
  <c r="J9"/>
  <c r="J10"/>
  <c r="J3"/>
  <c r="F6" i="28"/>
  <c r="H18" i="27"/>
  <c r="C12" i="39"/>
  <c r="B8" s="1"/>
  <c r="A10"/>
  <c r="A4" s="1"/>
  <c r="I3" i="29"/>
  <c r="B10" i="38" a="1"/>
  <c r="B10" s="1"/>
  <c r="E3" a="1"/>
  <c r="E3" s="1"/>
  <c r="E8" i="37"/>
  <c r="D8"/>
  <c r="E13" i="36"/>
  <c r="E12"/>
  <c r="E11"/>
  <c r="E10"/>
  <c r="E9"/>
  <c r="E8"/>
  <c r="E7"/>
  <c r="E6"/>
  <c r="D14" i="35"/>
  <c r="E7"/>
  <c r="E6"/>
  <c r="E10"/>
  <c r="E13"/>
  <c r="E12"/>
  <c r="E11"/>
  <c r="E9"/>
  <c r="F9" s="1"/>
  <c r="G9" s="1"/>
  <c r="E8"/>
  <c r="D14" i="34"/>
  <c r="E13"/>
  <c r="E12"/>
  <c r="E7"/>
  <c r="F7" s="1"/>
  <c r="E10"/>
  <c r="E9"/>
  <c r="E8"/>
  <c r="E11"/>
  <c r="E6"/>
  <c r="D14" i="33"/>
  <c r="E13"/>
  <c r="F13" s="1"/>
  <c r="G13" s="1"/>
  <c r="E12"/>
  <c r="F12" s="1"/>
  <c r="G12" s="1"/>
  <c r="E11"/>
  <c r="F11" s="1"/>
  <c r="G11" s="1"/>
  <c r="E9"/>
  <c r="F9" s="1"/>
  <c r="G9" s="1"/>
  <c r="E8"/>
  <c r="F8" s="1"/>
  <c r="G8" s="1"/>
  <c r="E7"/>
  <c r="F7" s="1"/>
  <c r="G7" s="1"/>
  <c r="E6"/>
  <c r="E10"/>
  <c r="F6" i="31"/>
  <c r="D4"/>
  <c r="E13" i="30"/>
  <c r="F13" s="1"/>
  <c r="G13" s="1"/>
  <c r="E12"/>
  <c r="F12" s="1"/>
  <c r="G12" s="1"/>
  <c r="E11"/>
  <c r="F11" s="1"/>
  <c r="G11" s="1"/>
  <c r="E10"/>
  <c r="F10" s="1"/>
  <c r="G10" s="1"/>
  <c r="F9"/>
  <c r="G9" s="1"/>
  <c r="E8"/>
  <c r="F8" s="1"/>
  <c r="G8" s="1"/>
  <c r="E7"/>
  <c r="I7" i="29"/>
  <c r="I10"/>
  <c r="I9"/>
  <c r="I8"/>
  <c r="I6"/>
  <c r="I5"/>
  <c r="I4"/>
  <c r="C6" i="28"/>
  <c r="B6"/>
  <c r="B16" i="27"/>
  <c r="I9"/>
  <c r="F9"/>
  <c r="F8"/>
  <c r="D9"/>
  <c r="D8"/>
  <c r="B8"/>
  <c r="B9"/>
  <c r="K3"/>
  <c r="F2"/>
  <c r="D2"/>
  <c r="B2"/>
  <c r="I8" s="1"/>
  <c r="D14" i="26"/>
  <c r="E6"/>
  <c r="F6"/>
  <c r="G6" s="1"/>
  <c r="E7"/>
  <c r="F7"/>
  <c r="G7" s="1"/>
  <c r="E8"/>
  <c r="F8" s="1"/>
  <c r="G8" s="1"/>
  <c r="E9"/>
  <c r="F9" s="1"/>
  <c r="G9" s="1"/>
  <c r="E10"/>
  <c r="F10"/>
  <c r="G10" s="1"/>
  <c r="E11"/>
  <c r="F11" s="1"/>
  <c r="G11" s="1"/>
  <c r="E12"/>
  <c r="F12" s="1"/>
  <c r="G12" s="1"/>
  <c r="E13"/>
  <c r="F13" s="1"/>
  <c r="G13" s="1"/>
  <c r="E14" i="35" l="1"/>
  <c r="B12" i="39"/>
  <c r="B17" i="26" s="1"/>
  <c r="E5" i="39"/>
  <c r="E9" a="1"/>
  <c r="G11" s="1"/>
  <c r="F6" i="33"/>
  <c r="D12" i="38"/>
  <c r="C12"/>
  <c r="B12"/>
  <c r="D11"/>
  <c r="C11"/>
  <c r="B11"/>
  <c r="D10"/>
  <c r="C10"/>
  <c r="E7"/>
  <c r="E6"/>
  <c r="E5"/>
  <c r="E4"/>
  <c r="H7" i="26"/>
  <c r="H6"/>
  <c r="H13" i="33"/>
  <c r="H12"/>
  <c r="H11"/>
  <c r="H9"/>
  <c r="H8"/>
  <c r="H7"/>
  <c r="F7" i="36"/>
  <c r="F8"/>
  <c r="G8" s="1"/>
  <c r="F9"/>
  <c r="G9" s="1"/>
  <c r="F10"/>
  <c r="G10" s="1"/>
  <c r="F11"/>
  <c r="G11" s="1"/>
  <c r="F12"/>
  <c r="G12" s="1"/>
  <c r="F13"/>
  <c r="G13" s="1"/>
  <c r="E14" i="34"/>
  <c r="G6" i="35"/>
  <c r="F13"/>
  <c r="G13" s="1"/>
  <c r="E14" i="33"/>
  <c r="F8" i="35"/>
  <c r="H9"/>
  <c r="F11"/>
  <c r="G11" s="1"/>
  <c r="F12"/>
  <c r="G12" s="1"/>
  <c r="F10"/>
  <c r="G10" s="1"/>
  <c r="F7"/>
  <c r="G7" s="1"/>
  <c r="G7" i="34"/>
  <c r="H7" s="1"/>
  <c r="F6"/>
  <c r="F11"/>
  <c r="G11" s="1"/>
  <c r="F8"/>
  <c r="G8" s="1"/>
  <c r="F9"/>
  <c r="G9" s="1"/>
  <c r="F10"/>
  <c r="G10" s="1"/>
  <c r="F12"/>
  <c r="G12" s="1"/>
  <c r="F13"/>
  <c r="G13" s="1"/>
  <c r="F10" i="33"/>
  <c r="F6" i="30"/>
  <c r="G6" s="1"/>
  <c r="F7"/>
  <c r="G7" s="1"/>
  <c r="E9" i="39" l="1"/>
  <c r="F9"/>
  <c r="G9"/>
  <c r="E10"/>
  <c r="F10"/>
  <c r="G10"/>
  <c r="E11"/>
  <c r="F11"/>
  <c r="G6" i="33"/>
  <c r="H6" i="36"/>
  <c r="H9"/>
  <c r="G7"/>
  <c r="H13"/>
  <c r="H12"/>
  <c r="H11"/>
  <c r="H10"/>
  <c r="H8"/>
  <c r="H6" i="35"/>
  <c r="H13"/>
  <c r="H6" i="33"/>
  <c r="G10"/>
  <c r="F14"/>
  <c r="G8" i="35"/>
  <c r="F14"/>
  <c r="H7"/>
  <c r="H12"/>
  <c r="H11"/>
  <c r="H10"/>
  <c r="G6" i="34"/>
  <c r="F14"/>
  <c r="H13"/>
  <c r="H12"/>
  <c r="H9"/>
  <c r="H8"/>
  <c r="H11"/>
  <c r="H10"/>
  <c r="G14" i="33" l="1"/>
  <c r="H10"/>
  <c r="H7" i="36"/>
  <c r="H14" i="33"/>
  <c r="G14" i="35"/>
  <c r="H14" s="1"/>
  <c r="H8"/>
  <c r="G14" i="34"/>
  <c r="H14" s="1"/>
  <c r="H6"/>
  <c r="I9" i="39" l="1" a="1"/>
  <c r="I9" s="1"/>
  <c r="I11" l="1"/>
  <c r="I10"/>
  <c r="C4" i="40"/>
</calcChain>
</file>

<file path=xl/sharedStrings.xml><?xml version="1.0" encoding="utf-8"?>
<sst xmlns="http://schemas.openxmlformats.org/spreadsheetml/2006/main" count="210" uniqueCount="101">
  <si>
    <t>使用統計資料</t>
    <phoneticPr fontId="3" type="noConversion"/>
  </si>
  <si>
    <t>頻道分類</t>
    <phoneticPr fontId="3" type="noConversion"/>
  </si>
  <si>
    <t>頻道</t>
    <phoneticPr fontId="3" type="noConversion"/>
  </si>
  <si>
    <t>啟用日期</t>
    <phoneticPr fontId="3" type="noConversion"/>
  </si>
  <si>
    <t>啟用數目</t>
    <phoneticPr fontId="3" type="noConversion"/>
  </si>
  <si>
    <t>社群</t>
    <phoneticPr fontId="3" type="noConversion"/>
  </si>
  <si>
    <t>新聞</t>
    <phoneticPr fontId="3" type="noConversion"/>
  </si>
  <si>
    <t>運動</t>
    <phoneticPr fontId="3" type="noConversion"/>
  </si>
  <si>
    <t>股市</t>
    <phoneticPr fontId="3" type="noConversion"/>
  </si>
  <si>
    <t>郵件</t>
    <phoneticPr fontId="3" type="noConversion"/>
  </si>
  <si>
    <t>音樂</t>
    <phoneticPr fontId="3" type="noConversion"/>
  </si>
  <si>
    <t>簡訊</t>
    <phoneticPr fontId="3" type="noConversion"/>
  </si>
  <si>
    <t>購物</t>
    <phoneticPr fontId="3" type="noConversion"/>
  </si>
  <si>
    <t>小計</t>
    <phoneticPr fontId="3" type="noConversion"/>
  </si>
  <si>
    <t>年利率</t>
    <phoneticPr fontId="12" type="noConversion"/>
  </si>
  <si>
    <t>貸款期數</t>
    <phoneticPr fontId="12" type="noConversion"/>
  </si>
  <si>
    <t>貸款期</t>
    <phoneticPr fontId="12" type="noConversion"/>
  </si>
  <si>
    <t>貸款總額</t>
    <phoneticPr fontId="12" type="noConversion"/>
  </si>
  <si>
    <r>
      <t>20</t>
    </r>
    <r>
      <rPr>
        <sz val="10"/>
        <rFont val="細明體"/>
        <family val="3"/>
        <charset val="136"/>
      </rPr>
      <t>年</t>
    </r>
    <phoneticPr fontId="12" type="noConversion"/>
  </si>
  <si>
    <r>
      <t>300</t>
    </r>
    <r>
      <rPr>
        <sz val="10"/>
        <rFont val="細明體"/>
        <family val="3"/>
        <charset val="136"/>
      </rPr>
      <t>萬</t>
    </r>
    <phoneticPr fontId="12" type="noConversion"/>
  </si>
  <si>
    <r>
      <t>每月還款</t>
    </r>
    <r>
      <rPr>
        <b/>
        <sz val="10"/>
        <color theme="0"/>
        <rFont val="Arial"/>
        <family val="2"/>
      </rPr>
      <t>(</t>
    </r>
    <r>
      <rPr>
        <b/>
        <sz val="10"/>
        <color theme="0"/>
        <rFont val="細明體"/>
        <family val="3"/>
        <charset val="136"/>
      </rPr>
      <t>本利合</t>
    </r>
    <r>
      <rPr>
        <b/>
        <sz val="10"/>
        <color theme="0"/>
        <rFont val="Arial"/>
        <family val="2"/>
      </rPr>
      <t>)</t>
    </r>
    <phoneticPr fontId="12" type="noConversion"/>
  </si>
  <si>
    <t>條件</t>
    <phoneticPr fontId="12" type="noConversion"/>
  </si>
  <si>
    <t>函數之引數</t>
    <phoneticPr fontId="12" type="noConversion"/>
  </si>
  <si>
    <t>利率</t>
    <phoneticPr fontId="12" type="noConversion"/>
  </si>
  <si>
    <t>地理科成績計算表</t>
    <phoneticPr fontId="12" type="noConversion"/>
  </si>
  <si>
    <t>學號</t>
  </si>
  <si>
    <t>姓名</t>
  </si>
  <si>
    <t>段考1</t>
    <phoneticPr fontId="12" type="noConversion"/>
  </si>
  <si>
    <t>段考2</t>
    <phoneticPr fontId="12" type="noConversion"/>
  </si>
  <si>
    <t>期末考</t>
    <phoneticPr fontId="12" type="noConversion"/>
  </si>
  <si>
    <t>總分</t>
    <phoneticPr fontId="19" type="noConversion"/>
  </si>
  <si>
    <t>等第</t>
    <phoneticPr fontId="19" type="noConversion"/>
  </si>
  <si>
    <t>名次</t>
    <phoneticPr fontId="19" type="noConversion"/>
  </si>
  <si>
    <t>沈正懿</t>
  </si>
  <si>
    <t>林錦雀</t>
  </si>
  <si>
    <t>林福泉</t>
  </si>
  <si>
    <t>王瑞琦</t>
  </si>
  <si>
    <t>郭姮劭</t>
    <phoneticPr fontId="12" type="noConversion"/>
  </si>
  <si>
    <t>劉緻儀</t>
  </si>
  <si>
    <t>江高舉</t>
  </si>
  <si>
    <t>說明：</t>
    <phoneticPr fontId="19" type="noConversion"/>
  </si>
  <si>
    <t>1.平時考每次佔 5%</t>
    <phoneticPr fontId="19" type="noConversion"/>
  </si>
  <si>
    <t>等第說明：</t>
    <phoneticPr fontId="19" type="noConversion"/>
  </si>
  <si>
    <t>優 (90以上)</t>
    <phoneticPr fontId="19" type="noConversion"/>
  </si>
  <si>
    <t>2.段考每次佔 25%</t>
    <phoneticPr fontId="19" type="noConversion"/>
  </si>
  <si>
    <t>甲 (75-89)</t>
    <phoneticPr fontId="19" type="noConversion"/>
  </si>
  <si>
    <t>3.期末考佔 45%</t>
    <phoneticPr fontId="19" type="noConversion"/>
  </si>
  <si>
    <t>乙 (60-74)</t>
    <phoneticPr fontId="19" type="noConversion"/>
  </si>
  <si>
    <t>丙 (60以下）</t>
    <phoneticPr fontId="19" type="noConversion"/>
  </si>
  <si>
    <t>黃華裕</t>
    <phoneticPr fontId="12" type="noConversion"/>
  </si>
  <si>
    <t>小考1</t>
    <phoneticPr fontId="12" type="noConversion"/>
  </si>
  <si>
    <t>小考2</t>
  </si>
  <si>
    <t>小考3</t>
  </si>
  <si>
    <t>絕 對 參 照</t>
    <phoneticPr fontId="12" type="noConversion"/>
  </si>
  <si>
    <t>台北</t>
    <phoneticPr fontId="12" type="noConversion"/>
  </si>
  <si>
    <t>北京</t>
    <phoneticPr fontId="12" type="noConversion"/>
  </si>
  <si>
    <t>溫哥華</t>
    <phoneticPr fontId="12" type="noConversion"/>
  </si>
  <si>
    <t>紐約</t>
    <phoneticPr fontId="12" type="noConversion"/>
  </si>
  <si>
    <r>
      <t xml:space="preserve">2006 </t>
    </r>
    <r>
      <rPr>
        <sz val="8"/>
        <rFont val="細明體"/>
        <family val="3"/>
        <charset val="136"/>
      </rPr>
      <t>第一季</t>
    </r>
  </si>
  <si>
    <r>
      <t xml:space="preserve">2006 </t>
    </r>
    <r>
      <rPr>
        <sz val="8"/>
        <rFont val="細明體"/>
        <family val="3"/>
        <charset val="136"/>
      </rPr>
      <t>第一季</t>
    </r>
    <phoneticPr fontId="12" type="noConversion"/>
  </si>
  <si>
    <t xml:space="preserve"> </t>
    <phoneticPr fontId="12" type="noConversion"/>
  </si>
  <si>
    <t>小計</t>
    <phoneticPr fontId="12" type="noConversion"/>
  </si>
  <si>
    <t>股市</t>
    <phoneticPr fontId="12" type="noConversion"/>
  </si>
  <si>
    <t>數入值</t>
    <phoneticPr fontId="19" type="noConversion"/>
  </si>
  <si>
    <t>顯示值</t>
    <phoneticPr fontId="19" type="noConversion"/>
  </si>
  <si>
    <t xml:space="preserve"> </t>
    <phoneticPr fontId="12" type="noConversion"/>
  </si>
  <si>
    <t>銷售統計資料</t>
    <phoneticPr fontId="3" type="noConversion"/>
  </si>
  <si>
    <t>北京</t>
    <phoneticPr fontId="3" type="noConversion"/>
  </si>
  <si>
    <t>上海</t>
    <phoneticPr fontId="3" type="noConversion"/>
  </si>
  <si>
    <t>台北</t>
    <phoneticPr fontId="3" type="noConversion"/>
  </si>
  <si>
    <t>紐約</t>
    <phoneticPr fontId="3" type="noConversion"/>
  </si>
  <si>
    <t>東京</t>
    <phoneticPr fontId="3" type="noConversion"/>
  </si>
  <si>
    <t>地區</t>
    <phoneticPr fontId="3" type="noConversion"/>
  </si>
  <si>
    <t>圖書</t>
    <phoneticPr fontId="3" type="noConversion"/>
  </si>
  <si>
    <t>數位系統</t>
    <phoneticPr fontId="3" type="noConversion"/>
  </si>
  <si>
    <t>銷售金額</t>
    <phoneticPr fontId="3" type="noConversion"/>
  </si>
  <si>
    <t>投資額度 (單位:萬元)</t>
  </si>
  <si>
    <t>票券收入</t>
  </si>
  <si>
    <t>房貸收入</t>
  </si>
  <si>
    <t>車貸收入</t>
  </si>
  <si>
    <t>投資總額</t>
  </si>
  <si>
    <t>第一季</t>
    <phoneticPr fontId="3" type="noConversion"/>
  </si>
  <si>
    <t>第二季</t>
  </si>
  <si>
    <t>第三季</t>
  </si>
  <si>
    <t>第四季</t>
  </si>
  <si>
    <t>第一季</t>
    <phoneticPr fontId="12" type="noConversion"/>
  </si>
  <si>
    <t>每一個人</t>
    <phoneticPr fontId="12" type="noConversion"/>
  </si>
  <si>
    <r>
      <t>3</t>
    </r>
    <r>
      <rPr>
        <sz val="11"/>
        <rFont val="細明體"/>
        <family val="3"/>
        <charset val="136"/>
      </rPr>
      <t>的</t>
    </r>
    <r>
      <rPr>
        <sz val="11"/>
        <rFont val="Arial"/>
        <family val="2"/>
      </rPr>
      <t>3</t>
    </r>
    <r>
      <rPr>
        <sz val="11"/>
        <rFont val="細明體"/>
        <family val="3"/>
        <charset val="136"/>
      </rPr>
      <t>次方</t>
    </r>
    <phoneticPr fontId="12" type="noConversion"/>
  </si>
  <si>
    <r>
      <t>9</t>
    </r>
    <r>
      <rPr>
        <sz val="11"/>
        <rFont val="細明體"/>
        <family val="3"/>
        <charset val="136"/>
      </rPr>
      <t>的開平方</t>
    </r>
    <phoneticPr fontId="12" type="noConversion"/>
  </si>
  <si>
    <r>
      <t>27</t>
    </r>
    <r>
      <rPr>
        <sz val="11"/>
        <rFont val="細明體"/>
        <family val="3"/>
        <charset val="136"/>
      </rPr>
      <t>的開立方</t>
    </r>
    <phoneticPr fontId="12" type="noConversion"/>
  </si>
  <si>
    <t>自己的目標與理想</t>
    <phoneticPr fontId="12" type="noConversion"/>
  </si>
  <si>
    <t>頻道分類</t>
    <phoneticPr fontId="3" type="noConversion"/>
  </si>
  <si>
    <t>啟用數目</t>
    <phoneticPr fontId="3" type="noConversion"/>
  </si>
  <si>
    <t>頻道分類</t>
    <phoneticPr fontId="3" type="noConversion"/>
  </si>
  <si>
    <t>啟用數目</t>
    <phoneticPr fontId="3" type="noConversion"/>
  </si>
  <si>
    <t xml:space="preserve"> </t>
    <phoneticPr fontId="12" type="noConversion"/>
  </si>
  <si>
    <r>
      <t>ROUND</t>
    </r>
    <r>
      <rPr>
        <sz val="10"/>
        <color theme="0"/>
        <rFont val="細明體"/>
        <family val="3"/>
        <charset val="136"/>
      </rPr>
      <t>函數</t>
    </r>
    <phoneticPr fontId="12" type="noConversion"/>
  </si>
  <si>
    <t>收入</t>
    <phoneticPr fontId="12" type="noConversion"/>
  </si>
  <si>
    <t>生活費</t>
    <phoneticPr fontId="12" type="noConversion"/>
  </si>
  <si>
    <t>儲蓄額度</t>
    <phoneticPr fontId="12" type="noConversion"/>
  </si>
  <si>
    <t>餘額</t>
    <phoneticPr fontId="12" type="noConversion"/>
  </si>
</sst>
</file>

<file path=xl/styles.xml><?xml version="1.0" encoding="utf-8"?>
<styleSheet xmlns="http://schemas.openxmlformats.org/spreadsheetml/2006/main">
  <numFmts count="7">
    <numFmt numFmtId="8" formatCode="&quot;$&quot;#,##0.00;[Red]\-&quot;$&quot;#,##0.00"/>
    <numFmt numFmtId="176" formatCode="_(* #,##0.00_);_(* \(#,##0.00\);_(* &quot;-&quot;??_);_(@_)"/>
    <numFmt numFmtId="177" formatCode="_(* #,##0_);_(* \(#,##0\);_(* &quot;-&quot;??_);_(@_)"/>
    <numFmt numFmtId="178" formatCode="0.000%"/>
    <numFmt numFmtId="179" formatCode="&quot;$&quot;#,##0_);\(&quot;$&quot;#,##0\)"/>
    <numFmt numFmtId="180" formatCode="0_ "/>
    <numFmt numFmtId="181" formatCode="0\ &quot;年&quot;"/>
  </numFmts>
  <fonts count="38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indexed="9"/>
      <name val="Arial"/>
      <family val="2"/>
    </font>
    <font>
      <b/>
      <sz val="9"/>
      <color indexed="9"/>
      <name val="Arial"/>
      <family val="2"/>
    </font>
    <font>
      <b/>
      <i/>
      <sz val="6"/>
      <color indexed="12"/>
      <name val="Arial"/>
      <family val="2"/>
    </font>
    <font>
      <b/>
      <sz val="11"/>
      <color indexed="9"/>
      <name val="細明體"/>
      <family val="3"/>
      <charset val="136"/>
    </font>
    <font>
      <b/>
      <sz val="9"/>
      <color indexed="9"/>
      <name val="細明體"/>
      <family val="3"/>
      <charset val="136"/>
    </font>
    <font>
      <b/>
      <sz val="8"/>
      <color indexed="8"/>
      <name val="細明體"/>
      <family val="3"/>
      <charset val="136"/>
    </font>
    <font>
      <sz val="8"/>
      <name val="細明體"/>
      <family val="3"/>
      <charset val="136"/>
    </font>
    <font>
      <b/>
      <sz val="10"/>
      <color indexed="8"/>
      <name val="細明體"/>
      <family val="3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color theme="0"/>
      <name val="Arial"/>
      <family val="2"/>
    </font>
    <font>
      <b/>
      <sz val="10"/>
      <color theme="0"/>
      <name val="細明體"/>
      <family val="3"/>
      <charset val="136"/>
    </font>
    <font>
      <sz val="12"/>
      <name val="細明體"/>
      <family val="3"/>
      <charset val="136"/>
    </font>
    <font>
      <sz val="12"/>
      <name val="新細明體"/>
      <family val="1"/>
      <charset val="136"/>
    </font>
    <font>
      <b/>
      <sz val="12"/>
      <color rgb="FFFF0000"/>
      <name val="細明體"/>
      <family val="3"/>
      <charset val="136"/>
    </font>
    <font>
      <sz val="9"/>
      <name val="新細明體"/>
      <family val="1"/>
      <charset val="136"/>
    </font>
    <font>
      <b/>
      <sz val="12"/>
      <name val="Courier"/>
      <family val="3"/>
    </font>
    <font>
      <b/>
      <sz val="12"/>
      <name val="CFShouSung"/>
      <family val="1"/>
    </font>
    <font>
      <sz val="10"/>
      <color theme="0"/>
      <name val="Arial"/>
      <family val="2"/>
    </font>
    <font>
      <b/>
      <sz val="12"/>
      <color rgb="FFFFFF00"/>
      <name val="Arial"/>
      <family val="2"/>
    </font>
    <font>
      <sz val="12"/>
      <color theme="0"/>
      <name val="細明體"/>
      <family val="3"/>
      <charset val="136"/>
    </font>
    <font>
      <b/>
      <sz val="10"/>
      <name val="細明體"/>
      <family val="3"/>
      <charset val="136"/>
    </font>
    <font>
      <b/>
      <sz val="12"/>
      <color indexed="9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4"/>
      <name val="細明體"/>
      <family val="3"/>
      <charset val="136"/>
    </font>
    <font>
      <b/>
      <sz val="12"/>
      <name val="細明體"/>
      <family val="3"/>
      <charset val="136"/>
    </font>
    <font>
      <b/>
      <i/>
      <sz val="12"/>
      <name val="細明體"/>
      <family val="3"/>
      <charset val="136"/>
    </font>
    <font>
      <sz val="11"/>
      <name val="Arial"/>
      <family val="2"/>
    </font>
    <font>
      <sz val="11"/>
      <name val="細明體"/>
      <family val="3"/>
      <charset val="136"/>
    </font>
    <font>
      <b/>
      <sz val="11"/>
      <color theme="0"/>
      <name val="Arial"/>
      <family val="2"/>
    </font>
    <font>
      <b/>
      <sz val="9"/>
      <color theme="4" tint="-0.499984740745262"/>
      <name val="細明體"/>
      <family val="3"/>
      <charset val="136"/>
    </font>
    <font>
      <b/>
      <sz val="9"/>
      <color theme="4" tint="-0.499984740745262"/>
      <name val="Arial"/>
      <family val="2"/>
    </font>
    <font>
      <sz val="10"/>
      <color theme="0"/>
      <name val="細明體"/>
      <family val="3"/>
      <charset val="136"/>
    </font>
    <font>
      <sz val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rgb="FFFF0000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00B0F0"/>
      </patternFill>
    </fill>
    <fill>
      <patternFill patternType="solid">
        <fgColor rgb="FFC00000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-0.499984740745262"/>
        <bgColor indexed="65"/>
      </patternFill>
    </fill>
    <fill>
      <patternFill patternType="solid">
        <fgColor theme="4" tint="-0.249977111117893"/>
        <bgColor indexed="65"/>
      </patternFill>
    </fill>
    <fill>
      <patternFill patternType="solid">
        <fgColor theme="5" tint="-0.249977111117893"/>
        <bgColor indexed="65"/>
      </patternFill>
    </fill>
    <fill>
      <patternFill patternType="solid">
        <fgColor indexed="61"/>
      </patternFill>
    </fill>
    <fill>
      <patternFill patternType="solid">
        <fgColor indexed="47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9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 style="thin">
        <color indexed="22"/>
      </left>
      <right style="thin">
        <color indexed="9"/>
      </right>
      <top/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indexed="9"/>
      </left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176" fontId="1" fillId="0" borderId="0" applyFont="0" applyFill="0" applyBorder="0" applyAlignment="0" applyProtection="0"/>
    <xf numFmtId="179" fontId="20" fillId="0" borderId="0" applyFill="0" applyBorder="0" applyProtection="0">
      <alignment horizontal="right"/>
    </xf>
    <xf numFmtId="0" fontId="21" fillId="0" borderId="0" applyBorder="0">
      <alignment horizontal="center"/>
    </xf>
    <xf numFmtId="0" fontId="16" fillId="0" borderId="0"/>
  </cellStyleXfs>
  <cellXfs count="11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77" fontId="3" fillId="2" borderId="0" xfId="1" applyNumberFormat="1" applyFont="1" applyFill="1"/>
    <xf numFmtId="177" fontId="3" fillId="2" borderId="0" xfId="1" applyNumberFormat="1" applyFont="1" applyFill="1" applyAlignment="1">
      <alignment horizontal="right"/>
    </xf>
    <xf numFmtId="177" fontId="3" fillId="2" borderId="0" xfId="1" applyNumberFormat="1" applyFont="1" applyFill="1" applyAlignment="1">
      <alignment horizontal="center"/>
    </xf>
    <xf numFmtId="0" fontId="6" fillId="2" borderId="0" xfId="0" applyFont="1" applyFill="1"/>
    <xf numFmtId="14" fontId="3" fillId="2" borderId="0" xfId="0" applyNumberFormat="1" applyFont="1" applyFill="1" applyAlignment="1">
      <alignment horizontal="center"/>
    </xf>
    <xf numFmtId="177" fontId="3" fillId="2" borderId="0" xfId="0" applyNumberFormat="1" applyFont="1" applyFill="1"/>
    <xf numFmtId="0" fontId="3" fillId="2" borderId="0" xfId="0" applyFont="1" applyFill="1"/>
    <xf numFmtId="177" fontId="2" fillId="2" borderId="2" xfId="1" applyNumberFormat="1" applyFont="1" applyFill="1" applyBorder="1" applyAlignment="1">
      <alignment horizontal="right"/>
    </xf>
    <xf numFmtId="177" fontId="2" fillId="2" borderId="2" xfId="1" applyNumberFormat="1" applyFont="1" applyFill="1" applyBorder="1"/>
    <xf numFmtId="0" fontId="9" fillId="3" borderId="4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right"/>
    </xf>
    <xf numFmtId="0" fontId="11" fillId="3" borderId="1" xfId="0" applyFont="1" applyFill="1" applyBorder="1" applyAlignment="1">
      <alignment horizontal="center"/>
    </xf>
    <xf numFmtId="8" fontId="0" fillId="0" borderId="0" xfId="0" applyNumberFormat="1"/>
    <xf numFmtId="9" fontId="0" fillId="10" borderId="6" xfId="0" applyNumberFormat="1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178" fontId="0" fillId="10" borderId="6" xfId="0" applyNumberFormat="1" applyFill="1" applyBorder="1" applyAlignment="1">
      <alignment horizontal="center"/>
    </xf>
    <xf numFmtId="0" fontId="15" fillId="12" borderId="0" xfId="0" applyFont="1" applyFill="1" applyAlignment="1">
      <alignment horizontal="center"/>
    </xf>
    <xf numFmtId="0" fontId="13" fillId="8" borderId="6" xfId="0" applyFont="1" applyFill="1" applyBorder="1" applyAlignment="1">
      <alignment horizontal="center"/>
    </xf>
    <xf numFmtId="0" fontId="13" fillId="11" borderId="0" xfId="0" applyFont="1" applyFill="1" applyAlignment="1">
      <alignment horizontal="right"/>
    </xf>
    <xf numFmtId="0" fontId="13" fillId="11" borderId="6" xfId="0" applyFont="1" applyFill="1" applyBorder="1" applyAlignment="1">
      <alignment horizontal="center"/>
    </xf>
    <xf numFmtId="0" fontId="16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right" vertical="center"/>
    </xf>
    <xf numFmtId="0" fontId="0" fillId="13" borderId="6" xfId="0" applyFill="1" applyBorder="1" applyAlignment="1">
      <alignment horizontal="center"/>
    </xf>
    <xf numFmtId="0" fontId="22" fillId="15" borderId="6" xfId="0" applyFont="1" applyFill="1" applyBorder="1" applyAlignment="1">
      <alignment horizontal="center"/>
    </xf>
    <xf numFmtId="0" fontId="23" fillId="15" borderId="6" xfId="0" applyFont="1" applyFill="1" applyBorder="1" applyAlignment="1">
      <alignment horizontal="center"/>
    </xf>
    <xf numFmtId="0" fontId="23" fillId="16" borderId="6" xfId="0" applyFont="1" applyFill="1" applyBorder="1" applyAlignment="1">
      <alignment horizontal="center"/>
    </xf>
    <xf numFmtId="0" fontId="25" fillId="2" borderId="0" xfId="0" applyFont="1" applyFill="1" applyAlignment="1">
      <alignment horizontal="center"/>
    </xf>
    <xf numFmtId="0" fontId="26" fillId="17" borderId="8" xfId="0" applyFont="1" applyFill="1" applyBorder="1"/>
    <xf numFmtId="0" fontId="0" fillId="18" borderId="8" xfId="0" applyFill="1" applyBorder="1"/>
    <xf numFmtId="0" fontId="27" fillId="5" borderId="8" xfId="0" applyFont="1" applyFill="1" applyBorder="1"/>
    <xf numFmtId="180" fontId="27" fillId="5" borderId="8" xfId="0" applyNumberFormat="1" applyFont="1" applyFill="1" applyBorder="1"/>
    <xf numFmtId="180" fontId="0" fillId="18" borderId="8" xfId="0" applyNumberFormat="1" applyFill="1" applyBorder="1"/>
    <xf numFmtId="0" fontId="11" fillId="19" borderId="4" xfId="0" applyFont="1" applyFill="1" applyBorder="1" applyAlignment="1">
      <alignment horizontal="center"/>
    </xf>
    <xf numFmtId="0" fontId="11" fillId="20" borderId="4" xfId="0" applyFont="1" applyFill="1" applyBorder="1" applyAlignment="1">
      <alignment horizontal="center"/>
    </xf>
    <xf numFmtId="177" fontId="1" fillId="20" borderId="0" xfId="1" applyNumberFormat="1" applyFont="1" applyFill="1" applyAlignment="1">
      <alignment horizontal="right"/>
    </xf>
    <xf numFmtId="0" fontId="11" fillId="21" borderId="4" xfId="0" applyFont="1" applyFill="1" applyBorder="1" applyAlignment="1">
      <alignment horizontal="center"/>
    </xf>
    <xf numFmtId="177" fontId="1" fillId="21" borderId="0" xfId="1" applyNumberFormat="1" applyFont="1" applyFill="1"/>
    <xf numFmtId="177" fontId="1" fillId="19" borderId="0" xfId="1" applyNumberFormat="1" applyFont="1" applyFill="1"/>
    <xf numFmtId="0" fontId="11" fillId="22" borderId="4" xfId="0" applyFont="1" applyFill="1" applyBorder="1" applyAlignment="1">
      <alignment horizontal="center"/>
    </xf>
    <xf numFmtId="0" fontId="13" fillId="22" borderId="0" xfId="0" applyFont="1" applyFill="1" applyAlignment="1">
      <alignment horizontal="center"/>
    </xf>
    <xf numFmtId="0" fontId="16" fillId="0" borderId="0" xfId="4" applyFont="1" applyFill="1" applyBorder="1"/>
    <xf numFmtId="0" fontId="16" fillId="0" borderId="9" xfId="4" applyFont="1" applyFill="1" applyBorder="1" applyAlignment="1">
      <alignment horizontal="centerContinuous"/>
    </xf>
    <xf numFmtId="0" fontId="16" fillId="0" borderId="10" xfId="4" applyFont="1" applyFill="1" applyBorder="1" applyAlignment="1">
      <alignment horizontal="centerContinuous"/>
    </xf>
    <xf numFmtId="0" fontId="16" fillId="0" borderId="11" xfId="4" applyFont="1" applyFill="1" applyBorder="1" applyAlignment="1">
      <alignment horizontal="centerContinuous"/>
    </xf>
    <xf numFmtId="0" fontId="28" fillId="0" borderId="0" xfId="4" applyFont="1" applyFill="1" applyBorder="1"/>
    <xf numFmtId="0" fontId="29" fillId="0" borderId="0" xfId="4" applyFont="1" applyFill="1" applyBorder="1"/>
    <xf numFmtId="0" fontId="30" fillId="0" borderId="0" xfId="4" applyFont="1" applyFill="1" applyBorder="1"/>
    <xf numFmtId="10" fontId="30" fillId="0" borderId="12" xfId="4" applyNumberFormat="1" applyFont="1" applyFill="1" applyBorder="1"/>
    <xf numFmtId="10" fontId="30" fillId="0" borderId="13" xfId="4" applyNumberFormat="1" applyFont="1" applyFill="1" applyBorder="1"/>
    <xf numFmtId="10" fontId="30" fillId="0" borderId="14" xfId="4" applyNumberFormat="1" applyFont="1" applyFill="1" applyBorder="1"/>
    <xf numFmtId="181" fontId="28" fillId="0" borderId="0" xfId="4" applyNumberFormat="1" applyFont="1" applyFill="1" applyBorder="1"/>
    <xf numFmtId="0" fontId="31" fillId="0" borderId="0" xfId="0" applyFont="1"/>
    <xf numFmtId="0" fontId="32" fillId="0" borderId="0" xfId="0" applyFont="1"/>
    <xf numFmtId="0" fontId="33" fillId="6" borderId="0" xfId="0" applyFont="1" applyFill="1"/>
    <xf numFmtId="0" fontId="31" fillId="7" borderId="6" xfId="0" applyFont="1" applyFill="1" applyBorder="1"/>
    <xf numFmtId="0" fontId="31" fillId="9" borderId="6" xfId="0" applyFont="1" applyFill="1" applyBorder="1"/>
    <xf numFmtId="0" fontId="31" fillId="0" borderId="0" xfId="0" applyFont="1" applyAlignment="1">
      <alignment horizontal="center"/>
    </xf>
    <xf numFmtId="0" fontId="31" fillId="25" borderId="6" xfId="0" applyFont="1" applyFill="1" applyBorder="1"/>
    <xf numFmtId="0" fontId="31" fillId="26" borderId="6" xfId="0" applyFont="1" applyFill="1" applyBorder="1"/>
    <xf numFmtId="0" fontId="17" fillId="0" borderId="0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17" xfId="0" applyFont="1" applyFill="1" applyBorder="1" applyAlignment="1">
      <alignment horizontal="center"/>
    </xf>
    <xf numFmtId="0" fontId="11" fillId="3" borderId="17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22" fillId="33" borderId="0" xfId="0" applyFont="1" applyFill="1"/>
    <xf numFmtId="180" fontId="14" fillId="30" borderId="0" xfId="0" applyNumberFormat="1" applyFont="1" applyFill="1"/>
    <xf numFmtId="0" fontId="16" fillId="0" borderId="0" xfId="0" applyFont="1"/>
    <xf numFmtId="0" fontId="37" fillId="0" borderId="0" xfId="0" applyFont="1"/>
    <xf numFmtId="180" fontId="37" fillId="0" borderId="0" xfId="0" applyNumberFormat="1" applyFont="1"/>
    <xf numFmtId="0" fontId="8" fillId="30" borderId="3" xfId="0" applyFont="1" applyFill="1" applyBorder="1" applyAlignment="1">
      <alignment horizontal="center" vertical="center"/>
    </xf>
    <xf numFmtId="0" fontId="5" fillId="30" borderId="3" xfId="0" applyFont="1" applyFill="1" applyBorder="1" applyAlignment="1">
      <alignment horizontal="center" vertical="center"/>
    </xf>
    <xf numFmtId="0" fontId="8" fillId="30" borderId="5" xfId="0" applyFont="1" applyFill="1" applyBorder="1" applyAlignment="1">
      <alignment horizontal="center" vertical="center"/>
    </xf>
    <xf numFmtId="0" fontId="5" fillId="30" borderId="0" xfId="0" applyFont="1" applyFill="1" applyBorder="1" applyAlignment="1">
      <alignment horizontal="center" vertical="center"/>
    </xf>
    <xf numFmtId="0" fontId="7" fillId="27" borderId="0" xfId="0" applyFont="1" applyFill="1" applyAlignment="1">
      <alignment horizontal="center"/>
    </xf>
    <xf numFmtId="0" fontId="4" fillId="27" borderId="0" xfId="0" applyFont="1" applyFill="1" applyAlignment="1">
      <alignment horizontal="center"/>
    </xf>
    <xf numFmtId="0" fontId="7" fillId="29" borderId="0" xfId="0" applyFont="1" applyFill="1" applyAlignment="1">
      <alignment horizontal="center"/>
    </xf>
    <xf numFmtId="0" fontId="4" fillId="29" borderId="0" xfId="0" applyFont="1" applyFill="1" applyAlignment="1">
      <alignment horizontal="center"/>
    </xf>
    <xf numFmtId="0" fontId="8" fillId="30" borderId="15" xfId="0" applyFont="1" applyFill="1" applyBorder="1" applyAlignment="1">
      <alignment horizontal="center" vertical="center"/>
    </xf>
    <xf numFmtId="0" fontId="5" fillId="30" borderId="15" xfId="0" applyFont="1" applyFill="1" applyBorder="1" applyAlignment="1">
      <alignment horizontal="center" vertical="center"/>
    </xf>
    <xf numFmtId="0" fontId="8" fillId="30" borderId="18" xfId="0" applyFont="1" applyFill="1" applyBorder="1" applyAlignment="1">
      <alignment horizontal="center" vertical="center"/>
    </xf>
    <xf numFmtId="0" fontId="24" fillId="14" borderId="7" xfId="0" applyFont="1" applyFill="1" applyBorder="1" applyAlignment="1">
      <alignment horizontal="center"/>
    </xf>
    <xf numFmtId="0" fontId="7" fillId="31" borderId="0" xfId="0" applyFont="1" applyFill="1" applyAlignment="1">
      <alignment horizontal="center"/>
    </xf>
    <xf numFmtId="0" fontId="4" fillId="31" borderId="0" xfId="0" applyFont="1" applyFill="1" applyAlignment="1">
      <alignment horizontal="center"/>
    </xf>
    <xf numFmtId="0" fontId="34" fillId="24" borderId="3" xfId="0" applyFont="1" applyFill="1" applyBorder="1" applyAlignment="1">
      <alignment horizontal="center" vertical="center"/>
    </xf>
    <xf numFmtId="0" fontId="35" fillId="24" borderId="3" xfId="0" applyFont="1" applyFill="1" applyBorder="1" applyAlignment="1">
      <alignment horizontal="center" vertical="center"/>
    </xf>
    <xf numFmtId="0" fontId="34" fillId="24" borderId="5" xfId="0" applyFont="1" applyFill="1" applyBorder="1" applyAlignment="1">
      <alignment horizontal="center" vertical="center"/>
    </xf>
    <xf numFmtId="0" fontId="35" fillId="24" borderId="0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7" fillId="28" borderId="0" xfId="0" applyFont="1" applyFill="1" applyAlignment="1">
      <alignment horizontal="center"/>
    </xf>
    <xf numFmtId="0" fontId="4" fillId="28" borderId="0" xfId="0" applyFont="1" applyFill="1" applyAlignment="1">
      <alignment horizontal="center"/>
    </xf>
    <xf numFmtId="0" fontId="34" fillId="32" borderId="3" xfId="0" applyFont="1" applyFill="1" applyBorder="1" applyAlignment="1">
      <alignment horizontal="center" vertical="center"/>
    </xf>
    <xf numFmtId="0" fontId="35" fillId="32" borderId="3" xfId="0" applyFont="1" applyFill="1" applyBorder="1" applyAlignment="1">
      <alignment horizontal="center" vertical="center"/>
    </xf>
    <xf numFmtId="0" fontId="34" fillId="32" borderId="5" xfId="0" applyFont="1" applyFill="1" applyBorder="1" applyAlignment="1">
      <alignment horizontal="center" vertical="center"/>
    </xf>
    <xf numFmtId="0" fontId="35" fillId="32" borderId="0" xfId="0" applyFont="1" applyFill="1" applyBorder="1" applyAlignment="1">
      <alignment horizontal="center" vertical="center"/>
    </xf>
    <xf numFmtId="0" fontId="7" fillId="34" borderId="0" xfId="0" applyFont="1" applyFill="1" applyAlignment="1">
      <alignment horizontal="center"/>
    </xf>
    <xf numFmtId="0" fontId="4" fillId="34" borderId="0" xfId="0" applyFont="1" applyFill="1" applyAlignment="1">
      <alignment horizontal="center"/>
    </xf>
    <xf numFmtId="0" fontId="34" fillId="23" borderId="3" xfId="0" applyFont="1" applyFill="1" applyBorder="1" applyAlignment="1">
      <alignment horizontal="center" vertical="center"/>
    </xf>
    <xf numFmtId="0" fontId="35" fillId="23" borderId="3" xfId="0" applyFont="1" applyFill="1" applyBorder="1" applyAlignment="1">
      <alignment horizontal="center" vertical="center"/>
    </xf>
    <xf numFmtId="0" fontId="34" fillId="23" borderId="5" xfId="0" applyFont="1" applyFill="1" applyBorder="1" applyAlignment="1">
      <alignment horizontal="center" vertical="center"/>
    </xf>
    <xf numFmtId="0" fontId="35" fillId="23" borderId="0" xfId="0" applyFont="1" applyFill="1" applyBorder="1" applyAlignment="1">
      <alignment horizontal="center" vertical="center"/>
    </xf>
    <xf numFmtId="0" fontId="7" fillId="14" borderId="3" xfId="0" applyFont="1" applyFill="1" applyBorder="1" applyAlignment="1">
      <alignment horizontal="center"/>
    </xf>
  </cellXfs>
  <cellStyles count="5">
    <cellStyle name="一般" xfId="0" builtinId="0"/>
    <cellStyle name="一般_EL14A" xfId="4"/>
    <cellStyle name="千分位" xfId="1" builtinId="3"/>
    <cellStyle name="貨幣-無小數位" xfId="2"/>
    <cellStyle name="標題文字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DDDDDD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CC"/>
      <color rgb="FF03DF3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762000</xdr:colOff>
      <xdr:row>3</xdr:row>
      <xdr:rowOff>161925</xdr:rowOff>
    </xdr:from>
    <xdr:to>
      <xdr:col>5</xdr:col>
      <xdr:colOff>0</xdr:colOff>
      <xdr:row>5</xdr:row>
      <xdr:rowOff>16452</xdr:rowOff>
    </xdr:to>
    <xdr:cxnSp macro="">
      <xdr:nvCxnSpPr>
        <xdr:cNvPr id="65" name="直線單箭頭接點 64"/>
        <xdr:cNvCxnSpPr/>
      </xdr:nvCxnSpPr>
      <xdr:spPr bwMode="auto">
        <a:xfrm>
          <a:off x="2667000" y="666750"/>
          <a:ext cx="857250" cy="216477"/>
        </a:xfrm>
        <a:prstGeom prst="straightConnector1">
          <a:avLst/>
        </a:prstGeom>
        <a:ln w="25400" cap="rnd" cmpd="sng" algn="ctr">
          <a:solidFill>
            <a:schemeClr val="accent2"/>
          </a:solidFill>
          <a:prstDash val="sysDot"/>
          <a:headEnd type="oval"/>
          <a:tailEnd type="stealth" w="lg" len="lg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691861</xdr:colOff>
      <xdr:row>4</xdr:row>
      <xdr:rowOff>103910</xdr:rowOff>
    </xdr:from>
    <xdr:to>
      <xdr:col>4</xdr:col>
      <xdr:colOff>396586</xdr:colOff>
      <xdr:row>5</xdr:row>
      <xdr:rowOff>103910</xdr:rowOff>
    </xdr:to>
    <xdr:sp macro="" textlink="">
      <xdr:nvSpPr>
        <xdr:cNvPr id="66" name="流程圖: 程序 65"/>
        <xdr:cNvSpPr/>
      </xdr:nvSpPr>
      <xdr:spPr bwMode="auto">
        <a:xfrm>
          <a:off x="2596861" y="808760"/>
          <a:ext cx="514350" cy="161925"/>
        </a:xfrm>
        <a:prstGeom prst="flowChartProcess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TW" altLang="en-US" sz="1100" smtClean="0"/>
            <a:t>複  製</a:t>
          </a:r>
          <a:endParaRPr lang="zh-TW" altLang="en-US" sz="1100"/>
        </a:p>
      </xdr:txBody>
    </xdr:sp>
    <xdr:clientData/>
  </xdr:twoCellAnchor>
  <xdr:twoCellAnchor>
    <xdr:from>
      <xdr:col>4</xdr:col>
      <xdr:colOff>771525</xdr:colOff>
      <xdr:row>1</xdr:row>
      <xdr:rowOff>65809</xdr:rowOff>
    </xdr:from>
    <xdr:to>
      <xdr:col>5</xdr:col>
      <xdr:colOff>257175</xdr:colOff>
      <xdr:row>5</xdr:row>
      <xdr:rowOff>65809</xdr:rowOff>
    </xdr:to>
    <xdr:sp macro="" textlink="">
      <xdr:nvSpPr>
        <xdr:cNvPr id="67" name="上彎箭號 66"/>
        <xdr:cNvSpPr/>
      </xdr:nvSpPr>
      <xdr:spPr bwMode="auto">
        <a:xfrm rot="16200000">
          <a:off x="3290888" y="442046"/>
          <a:ext cx="685800" cy="295275"/>
        </a:xfrm>
        <a:prstGeom prst="bentUpArrow">
          <a:avLst>
            <a:gd name="adj1" fmla="val 14859"/>
            <a:gd name="adj2" fmla="val 15775"/>
            <a:gd name="adj3" fmla="val 26516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2</xdr:col>
      <xdr:colOff>9525</xdr:colOff>
      <xdr:row>5</xdr:row>
      <xdr:rowOff>96116</xdr:rowOff>
    </xdr:from>
    <xdr:to>
      <xdr:col>5</xdr:col>
      <xdr:colOff>257175</xdr:colOff>
      <xdr:row>6</xdr:row>
      <xdr:rowOff>153266</xdr:rowOff>
    </xdr:to>
    <xdr:sp macro="" textlink="">
      <xdr:nvSpPr>
        <xdr:cNvPr id="56" name="上彎箭號 55"/>
        <xdr:cNvSpPr/>
      </xdr:nvSpPr>
      <xdr:spPr bwMode="auto">
        <a:xfrm rot="16200000" flipH="1">
          <a:off x="2314575" y="-246784"/>
          <a:ext cx="257175" cy="2676525"/>
        </a:xfrm>
        <a:prstGeom prst="bentUpArrow">
          <a:avLst>
            <a:gd name="adj1" fmla="val 14859"/>
            <a:gd name="adj2" fmla="val 15775"/>
            <a:gd name="adj3" fmla="val 26516"/>
          </a:avLst>
        </a:prstGeom>
        <a:solidFill>
          <a:schemeClr val="accent6">
            <a:tint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3</xdr:col>
      <xdr:colOff>142875</xdr:colOff>
      <xdr:row>1</xdr:row>
      <xdr:rowOff>75334</xdr:rowOff>
    </xdr:from>
    <xdr:to>
      <xdr:col>4</xdr:col>
      <xdr:colOff>28575</xdr:colOff>
      <xdr:row>3</xdr:row>
      <xdr:rowOff>37234</xdr:rowOff>
    </xdr:to>
    <xdr:sp macro="" textlink="">
      <xdr:nvSpPr>
        <xdr:cNvPr id="70" name="上彎箭號 69"/>
        <xdr:cNvSpPr/>
      </xdr:nvSpPr>
      <xdr:spPr bwMode="auto">
        <a:xfrm rot="16200000" flipV="1">
          <a:off x="2252663" y="51521"/>
          <a:ext cx="285750" cy="695325"/>
        </a:xfrm>
        <a:prstGeom prst="bentUpArrow">
          <a:avLst>
            <a:gd name="adj1" fmla="val 11829"/>
            <a:gd name="adj2" fmla="val 15775"/>
            <a:gd name="adj3" fmla="val 26516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1</xdr:col>
      <xdr:colOff>504825</xdr:colOff>
      <xdr:row>3</xdr:row>
      <xdr:rowOff>95250</xdr:rowOff>
    </xdr:from>
    <xdr:to>
      <xdr:col>3</xdr:col>
      <xdr:colOff>139412</xdr:colOff>
      <xdr:row>6</xdr:row>
      <xdr:rowOff>0</xdr:rowOff>
    </xdr:to>
    <xdr:sp macro="" textlink="">
      <xdr:nvSpPr>
        <xdr:cNvPr id="71" name="上彎箭號 70"/>
        <xdr:cNvSpPr/>
      </xdr:nvSpPr>
      <xdr:spPr bwMode="auto">
        <a:xfrm flipH="1" flipV="1">
          <a:off x="790575" y="600075"/>
          <a:ext cx="1253837" cy="466725"/>
        </a:xfrm>
        <a:prstGeom prst="bentUpArrow">
          <a:avLst>
            <a:gd name="adj1" fmla="val 7395"/>
            <a:gd name="adj2" fmla="val 10713"/>
            <a:gd name="adj3" fmla="val 18611"/>
          </a:avLst>
        </a:prstGeom>
        <a:solidFill>
          <a:schemeClr val="accent5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PERS/CAPRAPSCHE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/>
      <sheetData sheetId="1"/>
      <sheetData sheetId="2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>
            <v>0</v>
          </cell>
          <cell r="BJ117">
            <v>75000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>
            <v>0</v>
          </cell>
          <cell r="BJ118">
            <v>155714.29</v>
          </cell>
          <cell r="BK118">
            <v>130000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1800</v>
          </cell>
          <cell r="BG119">
            <v>3600</v>
          </cell>
          <cell r="BH119">
            <v>5400</v>
          </cell>
          <cell r="BI119">
            <v>0</v>
          </cell>
          <cell r="BJ119">
            <v>7200</v>
          </cell>
          <cell r="BK119">
            <v>7200</v>
          </cell>
          <cell r="BL119">
            <v>7200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8000</v>
          </cell>
          <cell r="BH120">
            <v>10000</v>
          </cell>
          <cell r="BI120">
            <v>0</v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</row>
        <row r="154">
          <cell r="S154" t="str">
            <v>COST TO DATE</v>
          </cell>
          <cell r="V154" t="str">
            <v>DIRECT TO DATE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</row>
        <row r="186">
          <cell r="T186" t="str">
            <v>BUDGET FORECAST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J196">
            <v>0</v>
          </cell>
          <cell r="BK196">
            <v>0</v>
          </cell>
          <cell r="BT196">
            <v>35870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J197">
            <v>0</v>
          </cell>
          <cell r="BK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</row>
        <row r="217">
          <cell r="T217" t="str">
            <v>BUDGET FORECAST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</row>
        <row r="229">
          <cell r="V229" t="str">
            <v>PROJECTED STREET</v>
          </cell>
          <cell r="X229">
            <v>36122.220141999998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</row>
        <row r="238">
          <cell r="T238" t="str">
            <v>BUDGET FORECAST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</row>
        <row r="250">
          <cell r="V250" t="str">
            <v>PROJECTED STREET</v>
          </cell>
          <cell r="X250">
            <v>36184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</row>
        <row r="259">
          <cell r="T259" t="str">
            <v>BUDGET FORECAST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HREE VARIABLES"/>
      <sheetName val="PRODUCT SCHEDULE"/>
      <sheetName val="DRIVEN BY RELEASE"/>
    </sheetNames>
    <sheetDataSet>
      <sheetData sheetId="0">
        <row r="2">
          <cell r="N2">
            <v>36161</v>
          </cell>
        </row>
        <row r="4">
          <cell r="T4">
            <v>36164</v>
          </cell>
          <cell r="U4">
            <v>36171</v>
          </cell>
          <cell r="V4">
            <v>36178</v>
          </cell>
        </row>
        <row r="5">
          <cell r="N5">
            <v>36094</v>
          </cell>
          <cell r="T5" t="str">
            <v>Jan</v>
          </cell>
        </row>
        <row r="7">
          <cell r="N7" t="str">
            <v xml:space="preserve"> -PROJECT 1</v>
          </cell>
          <cell r="Q7">
            <v>3000</v>
          </cell>
          <cell r="R7" t="str">
            <v>WK Count</v>
          </cell>
          <cell r="S7" t="str">
            <v>Total Days</v>
          </cell>
        </row>
        <row r="8">
          <cell r="A8" t="str">
            <v>CALCULATION TABLE TO DRIVE GANTT CHART</v>
          </cell>
          <cell r="O8" t="str">
            <v>START</v>
          </cell>
          <cell r="P8" t="str">
            <v>END</v>
          </cell>
          <cell r="T8">
            <v>0</v>
          </cell>
          <cell r="U8">
            <v>36171</v>
          </cell>
          <cell r="V8">
            <v>36178</v>
          </cell>
        </row>
        <row r="9">
          <cell r="A9" t="str">
            <v>PHASE 1</v>
          </cell>
          <cell r="C9" t="str">
            <v>PHASE 2</v>
          </cell>
          <cell r="F9" t="str">
            <v>PHASE 3</v>
          </cell>
          <cell r="L9" t="str">
            <v>RELEASE</v>
          </cell>
          <cell r="N9" t="str">
            <v>Prep Projection</v>
          </cell>
          <cell r="O9">
            <v>36165</v>
          </cell>
          <cell r="P9">
            <v>36231.5</v>
          </cell>
          <cell r="Q9">
            <v>400</v>
          </cell>
          <cell r="R9">
            <v>9</v>
          </cell>
          <cell r="S9">
            <v>66.5</v>
          </cell>
          <cell r="T9">
            <v>0</v>
          </cell>
          <cell r="U9">
            <v>100</v>
          </cell>
          <cell r="V9">
            <v>200</v>
          </cell>
        </row>
        <row r="10">
          <cell r="A10" t="str">
            <v>Wks</v>
          </cell>
          <cell r="B10" t="str">
            <v>Days</v>
          </cell>
          <cell r="C10" t="str">
            <v>Wks</v>
          </cell>
          <cell r="D10" t="str">
            <v>Days</v>
          </cell>
          <cell r="E10" t="str">
            <v>UNITS</v>
          </cell>
          <cell r="F10" t="str">
            <v>Wks</v>
          </cell>
          <cell r="G10" t="str">
            <v>Days</v>
          </cell>
          <cell r="H10" t="str">
            <v>ALPHA</v>
          </cell>
          <cell r="I10" t="str">
            <v>BETA</v>
          </cell>
          <cell r="J10" t="str">
            <v>RTM</v>
          </cell>
          <cell r="N10" t="str">
            <v>Animation Projection</v>
          </cell>
          <cell r="O10">
            <v>36179</v>
          </cell>
          <cell r="P10">
            <v>36244</v>
          </cell>
          <cell r="Q10">
            <v>600</v>
          </cell>
          <cell r="R10">
            <v>9</v>
          </cell>
          <cell r="S10">
            <v>65</v>
          </cell>
          <cell r="T10">
            <v>0</v>
          </cell>
          <cell r="U10">
            <v>0</v>
          </cell>
          <cell r="V10">
            <v>0</v>
          </cell>
        </row>
        <row r="11">
          <cell r="A11">
            <v>7.5</v>
          </cell>
          <cell r="B11">
            <v>66.5</v>
          </cell>
          <cell r="C11">
            <v>5</v>
          </cell>
          <cell r="D11">
            <v>65</v>
          </cell>
          <cell r="E11">
            <v>3000</v>
          </cell>
          <cell r="F11">
            <v>5</v>
          </cell>
          <cell r="G11">
            <v>49</v>
          </cell>
          <cell r="H11">
            <v>21</v>
          </cell>
          <cell r="I11">
            <v>29</v>
          </cell>
          <cell r="J11">
            <v>29</v>
          </cell>
          <cell r="K11">
            <v>29</v>
          </cell>
          <cell r="N11" t="str">
            <v>Ink &amp; Paint Projection</v>
          </cell>
          <cell r="O11">
            <v>36209</v>
          </cell>
          <cell r="P11">
            <v>36258</v>
          </cell>
          <cell r="Q11">
            <v>600</v>
          </cell>
          <cell r="R11">
            <v>7</v>
          </cell>
          <cell r="S11">
            <v>49</v>
          </cell>
          <cell r="T11">
            <v>0</v>
          </cell>
          <cell r="U11">
            <v>0</v>
          </cell>
          <cell r="V11">
            <v>0</v>
          </cell>
        </row>
        <row r="12">
          <cell r="N12" t="str">
            <v>Engineering</v>
          </cell>
          <cell r="O12">
            <v>36230</v>
          </cell>
          <cell r="P12">
            <v>36344</v>
          </cell>
          <cell r="Q12">
            <v>250</v>
          </cell>
          <cell r="R12">
            <v>16</v>
          </cell>
          <cell r="S12">
            <v>114</v>
          </cell>
          <cell r="T12">
            <v>0</v>
          </cell>
          <cell r="U12">
            <v>0</v>
          </cell>
          <cell r="V12">
            <v>0</v>
          </cell>
        </row>
        <row r="13">
          <cell r="C13" t="str">
            <v>ENGINEERING</v>
          </cell>
          <cell r="F13" t="str">
            <v>TESTING</v>
          </cell>
          <cell r="N13" t="str">
            <v>Testing</v>
          </cell>
          <cell r="O13">
            <v>36277</v>
          </cell>
          <cell r="P13">
            <v>36359.5</v>
          </cell>
          <cell r="Q13">
            <v>400</v>
          </cell>
          <cell r="R13">
            <v>11</v>
          </cell>
          <cell r="S13">
            <v>82.5</v>
          </cell>
          <cell r="T13">
            <v>0</v>
          </cell>
          <cell r="U13">
            <v>0</v>
          </cell>
          <cell r="V13">
            <v>0</v>
          </cell>
        </row>
        <row r="14">
          <cell r="B14" t="str">
            <v>Days</v>
          </cell>
          <cell r="C14" t="str">
            <v>Wks</v>
          </cell>
          <cell r="D14" t="str">
            <v>Days</v>
          </cell>
          <cell r="E14" t="str">
            <v>Days</v>
          </cell>
          <cell r="F14" t="str">
            <v>Wks</v>
          </cell>
          <cell r="G14" t="str">
            <v>Days</v>
          </cell>
          <cell r="N14" t="str">
            <v>Rtm</v>
          </cell>
          <cell r="O14">
            <v>36359.5</v>
          </cell>
          <cell r="R14">
            <v>11</v>
          </cell>
          <cell r="S14" t="str">
            <v>Days</v>
          </cell>
          <cell r="T14">
            <v>0</v>
          </cell>
          <cell r="U14">
            <v>0</v>
          </cell>
          <cell r="V14">
            <v>0</v>
          </cell>
        </row>
        <row r="15">
          <cell r="B15">
            <v>14</v>
          </cell>
          <cell r="C15">
            <v>12</v>
          </cell>
          <cell r="D15">
            <v>114</v>
          </cell>
          <cell r="E15">
            <v>812</v>
          </cell>
          <cell r="F15">
            <v>7.5</v>
          </cell>
          <cell r="G15">
            <v>82.5</v>
          </cell>
          <cell r="O15" t="str">
            <v>PROJECTED RTM</v>
          </cell>
          <cell r="Q15">
            <v>36337</v>
          </cell>
          <cell r="R15">
            <v>105</v>
          </cell>
          <cell r="S15">
            <v>35</v>
          </cell>
        </row>
        <row r="16">
          <cell r="O16" t="str">
            <v>PROJECTED STREET</v>
          </cell>
          <cell r="Q16">
            <v>36367</v>
          </cell>
        </row>
        <row r="17">
          <cell r="O17" t="str">
            <v>+ or - Scheduled Date</v>
          </cell>
          <cell r="Q17">
            <v>0</v>
          </cell>
        </row>
        <row r="19">
          <cell r="N19" t="str">
            <v>PROJECT 2</v>
          </cell>
          <cell r="Q19">
            <v>3000</v>
          </cell>
          <cell r="R19" t="str">
            <v>WK Count</v>
          </cell>
          <cell r="S19" t="str">
            <v>Total Days</v>
          </cell>
        </row>
        <row r="20">
          <cell r="A20" t="str">
            <v>CALCULATION TABLE TO DRIVE GANTT CHART</v>
          </cell>
          <cell r="O20" t="str">
            <v>START</v>
          </cell>
          <cell r="P20" t="str">
            <v>END</v>
          </cell>
          <cell r="T20">
            <v>0</v>
          </cell>
          <cell r="U20">
            <v>0</v>
          </cell>
          <cell r="V20">
            <v>0</v>
          </cell>
        </row>
        <row r="21">
          <cell r="A21" t="str">
            <v>PHASE 1</v>
          </cell>
          <cell r="C21" t="str">
            <v>PHASE 2</v>
          </cell>
          <cell r="F21" t="str">
            <v>PHASE 3</v>
          </cell>
          <cell r="L21" t="str">
            <v>RELEASE</v>
          </cell>
          <cell r="N21" t="str">
            <v>Prep Projection</v>
          </cell>
          <cell r="O21">
            <v>36196</v>
          </cell>
          <cell r="P21">
            <v>36262.5</v>
          </cell>
          <cell r="Q21">
            <v>400</v>
          </cell>
          <cell r="R21">
            <v>10</v>
          </cell>
          <cell r="S21">
            <v>66.5</v>
          </cell>
          <cell r="T21">
            <v>0</v>
          </cell>
          <cell r="U21">
            <v>0</v>
          </cell>
          <cell r="V21">
            <v>0</v>
          </cell>
        </row>
        <row r="22">
          <cell r="A22" t="str">
            <v>Wks</v>
          </cell>
          <cell r="B22" t="str">
            <v>Days</v>
          </cell>
          <cell r="C22" t="str">
            <v>Wks</v>
          </cell>
          <cell r="D22" t="str">
            <v>Days</v>
          </cell>
          <cell r="E22" t="str">
            <v>UNITS</v>
          </cell>
          <cell r="F22" t="str">
            <v>Wks</v>
          </cell>
          <cell r="G22" t="str">
            <v>Days</v>
          </cell>
          <cell r="H22" t="str">
            <v>ALPHA</v>
          </cell>
          <cell r="I22" t="str">
            <v>BETA</v>
          </cell>
          <cell r="J22" t="str">
            <v>RTM</v>
          </cell>
          <cell r="N22" t="str">
            <v>Animation Projection</v>
          </cell>
          <cell r="O22">
            <v>36210</v>
          </cell>
          <cell r="P22">
            <v>36282</v>
          </cell>
          <cell r="Q22">
            <v>500</v>
          </cell>
          <cell r="R22">
            <v>10</v>
          </cell>
          <cell r="S22">
            <v>72</v>
          </cell>
          <cell r="T22">
            <v>0</v>
          </cell>
          <cell r="U22">
            <v>0</v>
          </cell>
          <cell r="V22">
            <v>0</v>
          </cell>
        </row>
        <row r="23">
          <cell r="A23">
            <v>7.5</v>
          </cell>
          <cell r="B23">
            <v>66.5</v>
          </cell>
          <cell r="C23">
            <v>6</v>
          </cell>
          <cell r="D23">
            <v>72</v>
          </cell>
          <cell r="E23">
            <v>3000</v>
          </cell>
          <cell r="F23">
            <v>6</v>
          </cell>
          <cell r="G23">
            <v>56</v>
          </cell>
          <cell r="H23">
            <v>21</v>
          </cell>
          <cell r="I23">
            <v>29</v>
          </cell>
          <cell r="J23">
            <v>29</v>
          </cell>
          <cell r="K23">
            <v>29</v>
          </cell>
          <cell r="N23" t="str">
            <v>Ink &amp; Paint Projection</v>
          </cell>
          <cell r="O23">
            <v>36240</v>
          </cell>
          <cell r="P23">
            <v>36296</v>
          </cell>
          <cell r="Q23">
            <v>500</v>
          </cell>
          <cell r="R23">
            <v>8</v>
          </cell>
          <cell r="S23">
            <v>56</v>
          </cell>
          <cell r="T23">
            <v>0</v>
          </cell>
          <cell r="U23">
            <v>0</v>
          </cell>
          <cell r="V23">
            <v>0</v>
          </cell>
        </row>
        <row r="24">
          <cell r="N24" t="str">
            <v>Engineering</v>
          </cell>
          <cell r="O24">
            <v>36261</v>
          </cell>
          <cell r="P24">
            <v>36375</v>
          </cell>
          <cell r="Q24">
            <v>250</v>
          </cell>
          <cell r="R24">
            <v>17</v>
          </cell>
          <cell r="S24">
            <v>114</v>
          </cell>
          <cell r="T24">
            <v>0</v>
          </cell>
          <cell r="U24">
            <v>0</v>
          </cell>
          <cell r="V24">
            <v>0</v>
          </cell>
        </row>
        <row r="25">
          <cell r="C25" t="str">
            <v>ENGINEERING</v>
          </cell>
          <cell r="F25" t="str">
            <v>TESTING</v>
          </cell>
          <cell r="N25" t="str">
            <v>Testing</v>
          </cell>
          <cell r="O25">
            <v>36308</v>
          </cell>
          <cell r="P25">
            <v>36390.5</v>
          </cell>
          <cell r="Q25">
            <v>400</v>
          </cell>
          <cell r="R25">
            <v>12</v>
          </cell>
          <cell r="S25">
            <v>82.5</v>
          </cell>
          <cell r="T25">
            <v>0</v>
          </cell>
          <cell r="U25">
            <v>0</v>
          </cell>
          <cell r="V25">
            <v>0</v>
          </cell>
        </row>
        <row r="26">
          <cell r="B26" t="str">
            <v>Days</v>
          </cell>
          <cell r="C26" t="str">
            <v>Wks</v>
          </cell>
          <cell r="D26" t="str">
            <v>Days</v>
          </cell>
          <cell r="E26" t="str">
            <v>Days</v>
          </cell>
          <cell r="F26" t="str">
            <v>Wks</v>
          </cell>
          <cell r="G26" t="str">
            <v>Days</v>
          </cell>
          <cell r="N26" t="str">
            <v>Rtm</v>
          </cell>
          <cell r="O26">
            <v>36390.5</v>
          </cell>
          <cell r="P26" t="e">
            <v>#VALUE!</v>
          </cell>
          <cell r="Q26">
            <v>400</v>
          </cell>
          <cell r="R26">
            <v>12</v>
          </cell>
          <cell r="S26" t="str">
            <v>Days</v>
          </cell>
          <cell r="T26">
            <v>0</v>
          </cell>
          <cell r="U26">
            <v>0</v>
          </cell>
          <cell r="V26">
            <v>0</v>
          </cell>
        </row>
        <row r="27">
          <cell r="B27">
            <v>14</v>
          </cell>
          <cell r="C27">
            <v>12</v>
          </cell>
          <cell r="D27">
            <v>114</v>
          </cell>
          <cell r="E27">
            <v>812</v>
          </cell>
          <cell r="F27">
            <v>7.5</v>
          </cell>
          <cell r="G27">
            <v>82.5</v>
          </cell>
          <cell r="O27" t="str">
            <v>PROJECTED RTM</v>
          </cell>
          <cell r="Q27">
            <v>36375</v>
          </cell>
          <cell r="R27">
            <v>112</v>
          </cell>
          <cell r="S27">
            <v>42</v>
          </cell>
        </row>
        <row r="28">
          <cell r="O28" t="str">
            <v>PROJECTED STREET</v>
          </cell>
          <cell r="Q28">
            <v>36405</v>
          </cell>
        </row>
        <row r="29">
          <cell r="O29" t="str">
            <v>+ or - Scheduled Date</v>
          </cell>
          <cell r="Q29">
            <v>0</v>
          </cell>
        </row>
        <row r="31">
          <cell r="N31" t="str">
            <v>PROJECT 3</v>
          </cell>
          <cell r="Q31">
            <v>3000</v>
          </cell>
          <cell r="R31" t="str">
            <v>WK Count</v>
          </cell>
          <cell r="S31" t="str">
            <v>Total Days</v>
          </cell>
        </row>
        <row r="32">
          <cell r="A32" t="str">
            <v>CALCULATION TABLE TO DRIVE GANTT CHART</v>
          </cell>
          <cell r="O32" t="str">
            <v>START</v>
          </cell>
          <cell r="P32" t="str">
            <v>END</v>
          </cell>
          <cell r="T32">
            <v>0</v>
          </cell>
          <cell r="U32">
            <v>0</v>
          </cell>
          <cell r="V32">
            <v>0</v>
          </cell>
        </row>
        <row r="33">
          <cell r="A33" t="str">
            <v>PHASE 1</v>
          </cell>
          <cell r="C33" t="str">
            <v>PHASE 2</v>
          </cell>
          <cell r="F33" t="str">
            <v>PHASE 3</v>
          </cell>
          <cell r="L33" t="str">
            <v>RELEASE</v>
          </cell>
          <cell r="N33" t="str">
            <v>Prep Projection</v>
          </cell>
          <cell r="O33">
            <v>36241</v>
          </cell>
          <cell r="P33">
            <v>36307.5</v>
          </cell>
          <cell r="Q33">
            <v>400</v>
          </cell>
          <cell r="R33">
            <v>10</v>
          </cell>
          <cell r="S33">
            <v>66.5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Wks</v>
          </cell>
          <cell r="B34" t="str">
            <v>Days</v>
          </cell>
          <cell r="C34" t="str">
            <v>Wks</v>
          </cell>
          <cell r="D34" t="str">
            <v>Days</v>
          </cell>
          <cell r="E34" t="str">
            <v>UNITS</v>
          </cell>
          <cell r="F34" t="str">
            <v>Wks</v>
          </cell>
          <cell r="G34" t="str">
            <v>Days</v>
          </cell>
          <cell r="H34" t="str">
            <v>ALPHA</v>
          </cell>
          <cell r="I34" t="str">
            <v>BETA</v>
          </cell>
          <cell r="J34" t="str">
            <v>RTM</v>
          </cell>
          <cell r="N34" t="str">
            <v>Animation Projection</v>
          </cell>
          <cell r="O34">
            <v>36255</v>
          </cell>
          <cell r="P34">
            <v>36327</v>
          </cell>
          <cell r="Q34">
            <v>500</v>
          </cell>
          <cell r="R34">
            <v>11</v>
          </cell>
          <cell r="S34">
            <v>72</v>
          </cell>
          <cell r="T34">
            <v>0</v>
          </cell>
          <cell r="U34">
            <v>0</v>
          </cell>
          <cell r="V34">
            <v>0</v>
          </cell>
        </row>
        <row r="35">
          <cell r="A35">
            <v>7.5</v>
          </cell>
          <cell r="B35">
            <v>66.5</v>
          </cell>
          <cell r="C35">
            <v>6</v>
          </cell>
          <cell r="D35">
            <v>72</v>
          </cell>
          <cell r="E35">
            <v>3000</v>
          </cell>
          <cell r="F35">
            <v>6</v>
          </cell>
          <cell r="G35">
            <v>56</v>
          </cell>
          <cell r="H35">
            <v>21</v>
          </cell>
          <cell r="I35">
            <v>29</v>
          </cell>
          <cell r="J35">
            <v>29</v>
          </cell>
          <cell r="K35">
            <v>29</v>
          </cell>
          <cell r="N35" t="str">
            <v>Ink &amp; Paint Projection</v>
          </cell>
          <cell r="O35">
            <v>36285</v>
          </cell>
          <cell r="P35">
            <v>36341</v>
          </cell>
          <cell r="Q35">
            <v>500</v>
          </cell>
          <cell r="R35">
            <v>8</v>
          </cell>
          <cell r="S35">
            <v>56</v>
          </cell>
          <cell r="T35">
            <v>0</v>
          </cell>
          <cell r="U35">
            <v>0</v>
          </cell>
          <cell r="V35">
            <v>0</v>
          </cell>
        </row>
        <row r="36">
          <cell r="N36" t="str">
            <v>Engineering</v>
          </cell>
          <cell r="O36">
            <v>36306</v>
          </cell>
          <cell r="P36">
            <v>36420</v>
          </cell>
          <cell r="Q36">
            <v>250</v>
          </cell>
          <cell r="R36">
            <v>16</v>
          </cell>
          <cell r="S36">
            <v>114</v>
          </cell>
          <cell r="T36">
            <v>0</v>
          </cell>
          <cell r="U36">
            <v>0</v>
          </cell>
          <cell r="V36">
            <v>0</v>
          </cell>
        </row>
        <row r="37">
          <cell r="C37" t="str">
            <v>ENGINEERING</v>
          </cell>
          <cell r="F37" t="str">
            <v>TESTING</v>
          </cell>
          <cell r="N37" t="str">
            <v>Testing</v>
          </cell>
          <cell r="O37">
            <v>36353</v>
          </cell>
          <cell r="P37">
            <v>36435.5</v>
          </cell>
          <cell r="Q37">
            <v>400</v>
          </cell>
          <cell r="R37">
            <v>12</v>
          </cell>
          <cell r="S37">
            <v>82.5</v>
          </cell>
          <cell r="T37">
            <v>0</v>
          </cell>
          <cell r="U37">
            <v>0</v>
          </cell>
          <cell r="V37">
            <v>0</v>
          </cell>
        </row>
        <row r="38">
          <cell r="B38" t="str">
            <v>Days</v>
          </cell>
          <cell r="C38" t="str">
            <v>Wks</v>
          </cell>
          <cell r="D38" t="str">
            <v>Days</v>
          </cell>
          <cell r="E38" t="str">
            <v>Days</v>
          </cell>
          <cell r="F38" t="str">
            <v>Wks</v>
          </cell>
          <cell r="G38" t="str">
            <v>Days</v>
          </cell>
          <cell r="N38" t="str">
            <v>Rtm</v>
          </cell>
          <cell r="O38">
            <v>36435.5</v>
          </cell>
          <cell r="P38" t="e">
            <v>#VALUE!</v>
          </cell>
          <cell r="Q38">
            <v>400</v>
          </cell>
          <cell r="R38">
            <v>12</v>
          </cell>
          <cell r="S38" t="str">
            <v>Days</v>
          </cell>
          <cell r="T38">
            <v>0</v>
          </cell>
          <cell r="U38">
            <v>0</v>
          </cell>
          <cell r="V38">
            <v>0</v>
          </cell>
        </row>
        <row r="39">
          <cell r="B39">
            <v>14</v>
          </cell>
          <cell r="C39">
            <v>12</v>
          </cell>
          <cell r="D39">
            <v>114</v>
          </cell>
          <cell r="E39">
            <v>812</v>
          </cell>
          <cell r="F39">
            <v>7.5</v>
          </cell>
          <cell r="G39">
            <v>82.5</v>
          </cell>
          <cell r="O39" t="str">
            <v>PROJECTED RTM</v>
          </cell>
          <cell r="Q39">
            <v>36420</v>
          </cell>
          <cell r="R39">
            <v>119</v>
          </cell>
          <cell r="S39">
            <v>42</v>
          </cell>
        </row>
        <row r="40">
          <cell r="O40" t="str">
            <v>PROJECTED STREET</v>
          </cell>
          <cell r="Q40">
            <v>36450</v>
          </cell>
        </row>
        <row r="41">
          <cell r="O41" t="str">
            <v>+ or - Scheduled Date</v>
          </cell>
          <cell r="Q41">
            <v>0</v>
          </cell>
        </row>
        <row r="43">
          <cell r="N43" t="str">
            <v>PROJECT 4</v>
          </cell>
          <cell r="Q43">
            <v>3000</v>
          </cell>
          <cell r="R43" t="str">
            <v>WK Count</v>
          </cell>
          <cell r="S43" t="str">
            <v>Total Days</v>
          </cell>
        </row>
        <row r="44">
          <cell r="A44" t="str">
            <v>CALCULATION TABLE TO DRIVE GANTT CHART</v>
          </cell>
          <cell r="O44" t="str">
            <v>START</v>
          </cell>
          <cell r="P44" t="str">
            <v>END</v>
          </cell>
          <cell r="T44">
            <v>0</v>
          </cell>
          <cell r="U44">
            <v>0</v>
          </cell>
          <cell r="V44">
            <v>0</v>
          </cell>
        </row>
        <row r="45">
          <cell r="A45" t="str">
            <v>PHASE 1</v>
          </cell>
          <cell r="C45" t="str">
            <v>PHASE 2</v>
          </cell>
          <cell r="F45" t="str">
            <v>PHASE 3</v>
          </cell>
          <cell r="L45" t="str">
            <v>RELEASE</v>
          </cell>
          <cell r="N45" t="str">
            <v>Prep Projection</v>
          </cell>
          <cell r="O45">
            <v>36296</v>
          </cell>
          <cell r="P45">
            <v>36362.5</v>
          </cell>
          <cell r="Q45">
            <v>400</v>
          </cell>
          <cell r="R45">
            <v>10</v>
          </cell>
          <cell r="S45">
            <v>66.5</v>
          </cell>
          <cell r="T45">
            <v>0</v>
          </cell>
          <cell r="U45">
            <v>0</v>
          </cell>
          <cell r="V45">
            <v>0</v>
          </cell>
        </row>
        <row r="46">
          <cell r="A46" t="str">
            <v>Wks</v>
          </cell>
          <cell r="B46" t="str">
            <v>Days</v>
          </cell>
          <cell r="C46" t="str">
            <v>Wks</v>
          </cell>
          <cell r="D46" t="str">
            <v>Days</v>
          </cell>
          <cell r="E46" t="str">
            <v>UNITS</v>
          </cell>
          <cell r="F46" t="str">
            <v>Wks</v>
          </cell>
          <cell r="G46" t="str">
            <v>Days</v>
          </cell>
          <cell r="H46" t="str">
            <v>ALPHA</v>
          </cell>
          <cell r="I46" t="str">
            <v>BETA</v>
          </cell>
          <cell r="J46" t="str">
            <v>RTM</v>
          </cell>
          <cell r="N46" t="str">
            <v>Animation Projection</v>
          </cell>
          <cell r="O46">
            <v>36310</v>
          </cell>
          <cell r="P46">
            <v>36375</v>
          </cell>
          <cell r="Q46">
            <v>600</v>
          </cell>
          <cell r="R46">
            <v>10</v>
          </cell>
          <cell r="S46">
            <v>65</v>
          </cell>
          <cell r="T46">
            <v>0</v>
          </cell>
          <cell r="U46">
            <v>0</v>
          </cell>
          <cell r="V46">
            <v>0</v>
          </cell>
        </row>
        <row r="47">
          <cell r="A47">
            <v>7.5</v>
          </cell>
          <cell r="B47">
            <v>66.5</v>
          </cell>
          <cell r="C47">
            <v>5</v>
          </cell>
          <cell r="D47">
            <v>65</v>
          </cell>
          <cell r="E47">
            <v>3000</v>
          </cell>
          <cell r="F47">
            <v>5</v>
          </cell>
          <cell r="G47">
            <v>49</v>
          </cell>
          <cell r="H47">
            <v>21</v>
          </cell>
          <cell r="I47">
            <v>29</v>
          </cell>
          <cell r="J47">
            <v>29</v>
          </cell>
          <cell r="K47">
            <v>29</v>
          </cell>
          <cell r="N47" t="str">
            <v>Ink &amp; Paint Projection</v>
          </cell>
          <cell r="O47">
            <v>36340</v>
          </cell>
          <cell r="P47">
            <v>36389</v>
          </cell>
          <cell r="Q47">
            <v>600</v>
          </cell>
          <cell r="R47">
            <v>7</v>
          </cell>
          <cell r="S47">
            <v>49</v>
          </cell>
          <cell r="T47">
            <v>0</v>
          </cell>
          <cell r="U47">
            <v>0</v>
          </cell>
          <cell r="V47">
            <v>0</v>
          </cell>
        </row>
        <row r="48">
          <cell r="N48" t="str">
            <v>Engineering</v>
          </cell>
          <cell r="O48">
            <v>36370</v>
          </cell>
          <cell r="P48">
            <v>36484</v>
          </cell>
          <cell r="Q48">
            <v>250</v>
          </cell>
          <cell r="R48">
            <v>16</v>
          </cell>
          <cell r="S48">
            <v>114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ENGINEERING</v>
          </cell>
          <cell r="F49" t="str">
            <v>TESTING</v>
          </cell>
          <cell r="N49" t="str">
            <v>Testing</v>
          </cell>
          <cell r="O49">
            <v>36417</v>
          </cell>
          <cell r="P49">
            <v>36499.5</v>
          </cell>
          <cell r="Q49">
            <v>400</v>
          </cell>
          <cell r="R49">
            <v>11</v>
          </cell>
          <cell r="S49">
            <v>82.5</v>
          </cell>
          <cell r="T49">
            <v>0</v>
          </cell>
          <cell r="U49">
            <v>0</v>
          </cell>
          <cell r="V49">
            <v>0</v>
          </cell>
        </row>
        <row r="50">
          <cell r="B50" t="str">
            <v>Days</v>
          </cell>
          <cell r="C50" t="str">
            <v>Wks</v>
          </cell>
          <cell r="D50" t="str">
            <v>Days</v>
          </cell>
          <cell r="E50" t="str">
            <v>Days</v>
          </cell>
          <cell r="F50" t="str">
            <v>Wks</v>
          </cell>
          <cell r="G50" t="str">
            <v>Days</v>
          </cell>
          <cell r="N50" t="str">
            <v>Rtm</v>
          </cell>
          <cell r="O50">
            <v>36499.5</v>
          </cell>
          <cell r="P50" t="e">
            <v>#VALUE!</v>
          </cell>
          <cell r="Q50">
            <v>400</v>
          </cell>
          <cell r="R50">
            <v>11</v>
          </cell>
          <cell r="S50" t="str">
            <v>Days</v>
          </cell>
          <cell r="T50">
            <v>0</v>
          </cell>
          <cell r="U50">
            <v>0</v>
          </cell>
          <cell r="V50">
            <v>0</v>
          </cell>
        </row>
        <row r="51">
          <cell r="B51">
            <v>14</v>
          </cell>
          <cell r="C51">
            <v>12</v>
          </cell>
          <cell r="D51">
            <v>114</v>
          </cell>
          <cell r="E51">
            <v>812</v>
          </cell>
          <cell r="F51">
            <v>7.5</v>
          </cell>
          <cell r="G51">
            <v>82.5</v>
          </cell>
          <cell r="O51" t="str">
            <v>PROJECTED RTM</v>
          </cell>
          <cell r="Q51">
            <v>36468</v>
          </cell>
          <cell r="R51">
            <v>112</v>
          </cell>
          <cell r="S51">
            <v>35</v>
          </cell>
        </row>
        <row r="52">
          <cell r="O52" t="str">
            <v>PROJECTED STREET</v>
          </cell>
          <cell r="Q52">
            <v>36498</v>
          </cell>
        </row>
        <row r="53">
          <cell r="O53" t="str">
            <v>+ or - Scheduled Date</v>
          </cell>
          <cell r="Q53">
            <v>0</v>
          </cell>
        </row>
        <row r="55">
          <cell r="N55" t="str">
            <v>PROJECT 5</v>
          </cell>
          <cell r="Q55">
            <v>3000</v>
          </cell>
          <cell r="R55" t="str">
            <v>WK Count</v>
          </cell>
          <cell r="S55" t="str">
            <v>Total Days</v>
          </cell>
        </row>
        <row r="56">
          <cell r="A56" t="str">
            <v>CALCULATION TABLE TO DRIVE GANTT CHART</v>
          </cell>
          <cell r="O56" t="str">
            <v>START</v>
          </cell>
          <cell r="P56" t="str">
            <v>END</v>
          </cell>
          <cell r="T56">
            <v>0</v>
          </cell>
          <cell r="U56">
            <v>0</v>
          </cell>
          <cell r="V56">
            <v>0</v>
          </cell>
        </row>
        <row r="57">
          <cell r="A57" t="str">
            <v>PHASE 1</v>
          </cell>
          <cell r="C57" t="str">
            <v>PHASE 2</v>
          </cell>
          <cell r="F57" t="str">
            <v>PHASE 3</v>
          </cell>
          <cell r="L57" t="str">
            <v>RELEASE</v>
          </cell>
          <cell r="N57" t="str">
            <v>Prep Projection</v>
          </cell>
          <cell r="O57">
            <v>36327</v>
          </cell>
          <cell r="P57">
            <v>36393.5</v>
          </cell>
          <cell r="Q57">
            <v>400</v>
          </cell>
          <cell r="R57">
            <v>9</v>
          </cell>
          <cell r="S57">
            <v>66.5</v>
          </cell>
          <cell r="T57">
            <v>0</v>
          </cell>
          <cell r="U57">
            <v>0</v>
          </cell>
          <cell r="V57">
            <v>0</v>
          </cell>
        </row>
        <row r="58">
          <cell r="A58" t="str">
            <v>Wks</v>
          </cell>
          <cell r="B58" t="str">
            <v>Days</v>
          </cell>
          <cell r="C58" t="str">
            <v>Wks</v>
          </cell>
          <cell r="D58" t="str">
            <v>Days</v>
          </cell>
          <cell r="E58" t="str">
            <v>UNITS</v>
          </cell>
          <cell r="F58" t="str">
            <v>Wks</v>
          </cell>
          <cell r="G58" t="str">
            <v>Days</v>
          </cell>
          <cell r="H58" t="str">
            <v>ALPHA</v>
          </cell>
          <cell r="I58" t="str">
            <v>BETA</v>
          </cell>
          <cell r="J58" t="str">
            <v>RTM</v>
          </cell>
          <cell r="N58" t="str">
            <v>Animation Projection</v>
          </cell>
          <cell r="O58">
            <v>36341</v>
          </cell>
          <cell r="P58">
            <v>36423.5</v>
          </cell>
          <cell r="Q58">
            <v>400</v>
          </cell>
          <cell r="R58">
            <v>12</v>
          </cell>
          <cell r="S58">
            <v>82.5</v>
          </cell>
          <cell r="T58">
            <v>0</v>
          </cell>
          <cell r="U58">
            <v>0</v>
          </cell>
          <cell r="V58">
            <v>0</v>
          </cell>
        </row>
        <row r="59">
          <cell r="A59">
            <v>7.5</v>
          </cell>
          <cell r="B59">
            <v>66.5</v>
          </cell>
          <cell r="C59">
            <v>7.5</v>
          </cell>
          <cell r="D59">
            <v>82.5</v>
          </cell>
          <cell r="E59">
            <v>3000</v>
          </cell>
          <cell r="F59">
            <v>7.5</v>
          </cell>
          <cell r="G59">
            <v>66.5</v>
          </cell>
          <cell r="H59">
            <v>21</v>
          </cell>
          <cell r="I59">
            <v>29</v>
          </cell>
          <cell r="J59">
            <v>29</v>
          </cell>
          <cell r="K59">
            <v>29</v>
          </cell>
          <cell r="N59" t="str">
            <v>Ink &amp; Paint Projection</v>
          </cell>
          <cell r="O59">
            <v>36371</v>
          </cell>
          <cell r="P59">
            <v>36437.5</v>
          </cell>
          <cell r="Q59">
            <v>400</v>
          </cell>
          <cell r="R59">
            <v>10</v>
          </cell>
          <cell r="S59">
            <v>66.5</v>
          </cell>
          <cell r="T59">
            <v>0</v>
          </cell>
          <cell r="U59">
            <v>0</v>
          </cell>
          <cell r="V59">
            <v>0</v>
          </cell>
        </row>
        <row r="60">
          <cell r="N60" t="str">
            <v>Engineering</v>
          </cell>
          <cell r="O60">
            <v>36401</v>
          </cell>
          <cell r="P60">
            <v>36515</v>
          </cell>
          <cell r="Q60">
            <v>250</v>
          </cell>
          <cell r="R60">
            <v>17</v>
          </cell>
          <cell r="S60">
            <v>114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>ENGINEERING</v>
          </cell>
          <cell r="F61" t="str">
            <v>TESTING</v>
          </cell>
          <cell r="N61" t="str">
            <v>Testing</v>
          </cell>
          <cell r="O61">
            <v>36448</v>
          </cell>
          <cell r="P61">
            <v>36530.5</v>
          </cell>
          <cell r="Q61">
            <v>400</v>
          </cell>
          <cell r="R61">
            <v>12</v>
          </cell>
          <cell r="S61">
            <v>82.5</v>
          </cell>
          <cell r="T61">
            <v>0</v>
          </cell>
          <cell r="U61">
            <v>0</v>
          </cell>
          <cell r="V61">
            <v>0</v>
          </cell>
        </row>
        <row r="62">
          <cell r="B62" t="str">
            <v>Days</v>
          </cell>
          <cell r="C62" t="str">
            <v>Wks</v>
          </cell>
          <cell r="D62" t="str">
            <v>Days</v>
          </cell>
          <cell r="E62" t="str">
            <v>Days</v>
          </cell>
          <cell r="F62" t="str">
            <v>Wks</v>
          </cell>
          <cell r="G62" t="str">
            <v>Days</v>
          </cell>
          <cell r="N62" t="str">
            <v>Rtm</v>
          </cell>
          <cell r="O62">
            <v>36530.5</v>
          </cell>
          <cell r="P62" t="e">
            <v>#VALUE!</v>
          </cell>
          <cell r="Q62">
            <v>400</v>
          </cell>
          <cell r="R62">
            <v>12</v>
          </cell>
          <cell r="S62" t="str">
            <v>Days</v>
          </cell>
          <cell r="T62">
            <v>0</v>
          </cell>
          <cell r="U62">
            <v>0</v>
          </cell>
          <cell r="V62">
            <v>0</v>
          </cell>
        </row>
        <row r="63">
          <cell r="B63">
            <v>14</v>
          </cell>
          <cell r="C63">
            <v>12</v>
          </cell>
          <cell r="D63">
            <v>114</v>
          </cell>
          <cell r="E63">
            <v>812</v>
          </cell>
          <cell r="F63">
            <v>7.5</v>
          </cell>
          <cell r="G63">
            <v>82.5</v>
          </cell>
          <cell r="O63" t="str">
            <v>PROJECTED RTM</v>
          </cell>
          <cell r="Q63">
            <v>36516.5</v>
          </cell>
          <cell r="R63">
            <v>126</v>
          </cell>
          <cell r="S63">
            <v>52.5</v>
          </cell>
        </row>
        <row r="64">
          <cell r="O64" t="str">
            <v>PROJECTED STREET</v>
          </cell>
          <cell r="Q64">
            <v>36546.5</v>
          </cell>
        </row>
        <row r="65">
          <cell r="O65" t="str">
            <v>+ or - Scheduled Date</v>
          </cell>
          <cell r="Q65">
            <v>0</v>
          </cell>
        </row>
        <row r="67">
          <cell r="N67" t="str">
            <v>PROJECT 6</v>
          </cell>
          <cell r="Q67">
            <v>3000</v>
          </cell>
          <cell r="R67" t="str">
            <v>WK Count</v>
          </cell>
          <cell r="S67" t="str">
            <v>Total Days</v>
          </cell>
        </row>
        <row r="68">
          <cell r="A68" t="str">
            <v>CALCULATION TABLE TO DRIVE GANTT CHART</v>
          </cell>
          <cell r="O68" t="str">
            <v>START</v>
          </cell>
          <cell r="P68" t="str">
            <v>END</v>
          </cell>
          <cell r="T68">
            <v>0</v>
          </cell>
          <cell r="U68">
            <v>0</v>
          </cell>
          <cell r="V68">
            <v>0</v>
          </cell>
        </row>
        <row r="69">
          <cell r="A69" t="str">
            <v>PHASE 1</v>
          </cell>
          <cell r="C69" t="str">
            <v>PHASE 2</v>
          </cell>
          <cell r="F69" t="str">
            <v>PHASE 3</v>
          </cell>
          <cell r="L69" t="str">
            <v>RELEASE</v>
          </cell>
          <cell r="N69" t="str">
            <v>Prep Projection</v>
          </cell>
          <cell r="O69">
            <v>36382</v>
          </cell>
          <cell r="P69">
            <v>36448.5</v>
          </cell>
          <cell r="Q69">
            <v>400</v>
          </cell>
          <cell r="R69">
            <v>9</v>
          </cell>
          <cell r="S69">
            <v>66.5</v>
          </cell>
          <cell r="T69">
            <v>0</v>
          </cell>
          <cell r="U69">
            <v>0</v>
          </cell>
          <cell r="V69">
            <v>0</v>
          </cell>
        </row>
        <row r="70">
          <cell r="A70" t="str">
            <v>Wks</v>
          </cell>
          <cell r="B70" t="str">
            <v>Days</v>
          </cell>
          <cell r="C70" t="str">
            <v>Wks</v>
          </cell>
          <cell r="D70" t="str">
            <v>Days</v>
          </cell>
          <cell r="E70" t="str">
            <v>UNITS</v>
          </cell>
          <cell r="F70" t="str">
            <v>Wks</v>
          </cell>
          <cell r="G70" t="str">
            <v>Days</v>
          </cell>
          <cell r="H70" t="str">
            <v>ALPHA</v>
          </cell>
          <cell r="I70" t="str">
            <v>BETA</v>
          </cell>
          <cell r="J70" t="str">
            <v>RTM</v>
          </cell>
          <cell r="N70" t="str">
            <v>Animation Projection</v>
          </cell>
          <cell r="O70">
            <v>36396</v>
          </cell>
          <cell r="P70">
            <v>36478.5</v>
          </cell>
          <cell r="Q70">
            <v>400</v>
          </cell>
          <cell r="R70">
            <v>11</v>
          </cell>
          <cell r="S70">
            <v>82.5</v>
          </cell>
          <cell r="T70">
            <v>0</v>
          </cell>
          <cell r="U70">
            <v>0</v>
          </cell>
          <cell r="V70">
            <v>0</v>
          </cell>
        </row>
        <row r="71">
          <cell r="A71">
            <v>7.5</v>
          </cell>
          <cell r="B71">
            <v>66.5</v>
          </cell>
          <cell r="C71">
            <v>7.5</v>
          </cell>
          <cell r="D71">
            <v>82.5</v>
          </cell>
          <cell r="E71">
            <v>3000</v>
          </cell>
          <cell r="F71">
            <v>7.5</v>
          </cell>
          <cell r="G71">
            <v>66.5</v>
          </cell>
          <cell r="H71">
            <v>21</v>
          </cell>
          <cell r="I71">
            <v>29</v>
          </cell>
          <cell r="J71">
            <v>29</v>
          </cell>
          <cell r="K71">
            <v>29</v>
          </cell>
          <cell r="N71" t="str">
            <v>Ink &amp; Paint Projection</v>
          </cell>
          <cell r="O71">
            <v>36426</v>
          </cell>
          <cell r="P71">
            <v>36492.5</v>
          </cell>
          <cell r="Q71">
            <v>400</v>
          </cell>
          <cell r="R71">
            <v>9</v>
          </cell>
          <cell r="S71">
            <v>66.5</v>
          </cell>
          <cell r="T71">
            <v>0</v>
          </cell>
          <cell r="U71">
            <v>0</v>
          </cell>
          <cell r="V71">
            <v>0</v>
          </cell>
        </row>
        <row r="72">
          <cell r="N72" t="str">
            <v>Engineering</v>
          </cell>
          <cell r="O72">
            <v>36446</v>
          </cell>
          <cell r="P72">
            <v>36560</v>
          </cell>
          <cell r="Q72">
            <v>250</v>
          </cell>
          <cell r="R72">
            <v>16</v>
          </cell>
          <cell r="S72">
            <v>114</v>
          </cell>
          <cell r="T72">
            <v>0</v>
          </cell>
          <cell r="U72">
            <v>0</v>
          </cell>
          <cell r="V72">
            <v>0</v>
          </cell>
        </row>
        <row r="73">
          <cell r="C73" t="str">
            <v>ENGINEERING</v>
          </cell>
          <cell r="F73" t="str">
            <v>TESTING</v>
          </cell>
          <cell r="N73" t="str">
            <v>Testing</v>
          </cell>
          <cell r="O73">
            <v>36493</v>
          </cell>
          <cell r="P73">
            <v>36575.5</v>
          </cell>
          <cell r="Q73">
            <v>400</v>
          </cell>
          <cell r="R73">
            <v>12</v>
          </cell>
          <cell r="S73">
            <v>82.5</v>
          </cell>
          <cell r="T73">
            <v>0</v>
          </cell>
          <cell r="U73">
            <v>0</v>
          </cell>
          <cell r="V73">
            <v>0</v>
          </cell>
        </row>
        <row r="74">
          <cell r="B74" t="str">
            <v>Days</v>
          </cell>
          <cell r="C74" t="str">
            <v>Wks</v>
          </cell>
          <cell r="D74" t="str">
            <v>Days</v>
          </cell>
          <cell r="E74" t="str">
            <v>Days</v>
          </cell>
          <cell r="F74" t="str">
            <v>Wks</v>
          </cell>
          <cell r="G74" t="str">
            <v>Days</v>
          </cell>
          <cell r="N74" t="str">
            <v>Rtm</v>
          </cell>
          <cell r="O74">
            <v>36575.5</v>
          </cell>
          <cell r="P74" t="e">
            <v>#VALUE!</v>
          </cell>
          <cell r="Q74">
            <v>400</v>
          </cell>
          <cell r="R74">
            <v>12</v>
          </cell>
          <cell r="S74" t="str">
            <v>Days</v>
          </cell>
          <cell r="T74">
            <v>0</v>
          </cell>
          <cell r="U74">
            <v>0</v>
          </cell>
          <cell r="V74">
            <v>0</v>
          </cell>
        </row>
        <row r="75">
          <cell r="B75">
            <v>14</v>
          </cell>
          <cell r="C75">
            <v>12</v>
          </cell>
          <cell r="D75">
            <v>114</v>
          </cell>
          <cell r="E75">
            <v>812</v>
          </cell>
          <cell r="F75">
            <v>7.5</v>
          </cell>
          <cell r="G75">
            <v>82.5</v>
          </cell>
          <cell r="O75" t="str">
            <v>PROJECTED RTM</v>
          </cell>
          <cell r="Q75">
            <v>36571.5</v>
          </cell>
          <cell r="R75">
            <v>119</v>
          </cell>
          <cell r="S75">
            <v>52.5</v>
          </cell>
        </row>
        <row r="76">
          <cell r="O76" t="str">
            <v>PROJECTED STREET</v>
          </cell>
          <cell r="Q76">
            <v>36601.5</v>
          </cell>
        </row>
        <row r="77">
          <cell r="O77" t="str">
            <v>+ or - Scheduled Date</v>
          </cell>
          <cell r="Q77">
            <v>0</v>
          </cell>
        </row>
        <row r="79">
          <cell r="N79" t="str">
            <v>PROJECT 7</v>
          </cell>
          <cell r="Q79">
            <v>3000</v>
          </cell>
          <cell r="R79" t="str">
            <v>WK Count</v>
          </cell>
          <cell r="S79" t="str">
            <v>Total Days</v>
          </cell>
        </row>
        <row r="80">
          <cell r="A80" t="str">
            <v>CALCULATION TABLE TO DRIVE GANTT CHART</v>
          </cell>
          <cell r="O80" t="str">
            <v>START</v>
          </cell>
          <cell r="P80" t="str">
            <v>END</v>
          </cell>
          <cell r="T80">
            <v>0</v>
          </cell>
          <cell r="U80">
            <v>0</v>
          </cell>
          <cell r="V80">
            <v>0</v>
          </cell>
        </row>
        <row r="81">
          <cell r="A81" t="str">
            <v>PHASE 1</v>
          </cell>
          <cell r="C81" t="str">
            <v>PHASE 2</v>
          </cell>
          <cell r="F81" t="str">
            <v>PHASE 3</v>
          </cell>
          <cell r="L81" t="str">
            <v>RELEASE</v>
          </cell>
          <cell r="N81" t="str">
            <v>Prep Projection</v>
          </cell>
          <cell r="O81">
            <v>36407</v>
          </cell>
          <cell r="P81">
            <v>36473.5</v>
          </cell>
          <cell r="Q81">
            <v>400</v>
          </cell>
          <cell r="R81">
            <v>10</v>
          </cell>
          <cell r="S81">
            <v>66.5</v>
          </cell>
          <cell r="T81">
            <v>0</v>
          </cell>
          <cell r="U81">
            <v>0</v>
          </cell>
          <cell r="V81">
            <v>0</v>
          </cell>
        </row>
        <row r="82">
          <cell r="A82" t="str">
            <v>Wks</v>
          </cell>
          <cell r="B82" t="str">
            <v>Days</v>
          </cell>
          <cell r="C82" t="str">
            <v>Wks</v>
          </cell>
          <cell r="D82" t="str">
            <v>Days</v>
          </cell>
          <cell r="E82" t="str">
            <v>UNITS</v>
          </cell>
          <cell r="F82" t="str">
            <v>Wks</v>
          </cell>
          <cell r="G82" t="str">
            <v>Days</v>
          </cell>
          <cell r="H82" t="str">
            <v>ALPHA</v>
          </cell>
          <cell r="I82" t="str">
            <v>BETA</v>
          </cell>
          <cell r="J82" t="str">
            <v>RTM</v>
          </cell>
          <cell r="N82" t="str">
            <v>Animation Projection</v>
          </cell>
          <cell r="O82">
            <v>36421</v>
          </cell>
          <cell r="P82">
            <v>36503.5</v>
          </cell>
          <cell r="Q82">
            <v>400</v>
          </cell>
          <cell r="R82">
            <v>12</v>
          </cell>
          <cell r="S82">
            <v>82.5</v>
          </cell>
          <cell r="T82">
            <v>0</v>
          </cell>
          <cell r="U82">
            <v>0</v>
          </cell>
          <cell r="V82">
            <v>0</v>
          </cell>
        </row>
        <row r="83">
          <cell r="A83">
            <v>7.5</v>
          </cell>
          <cell r="B83">
            <v>66.5</v>
          </cell>
          <cell r="C83">
            <v>7.5</v>
          </cell>
          <cell r="D83">
            <v>82.5</v>
          </cell>
          <cell r="E83">
            <v>3000</v>
          </cell>
          <cell r="F83">
            <v>7.5</v>
          </cell>
          <cell r="G83">
            <v>66.5</v>
          </cell>
          <cell r="H83">
            <v>21</v>
          </cell>
          <cell r="I83">
            <v>29</v>
          </cell>
          <cell r="J83">
            <v>29</v>
          </cell>
          <cell r="K83">
            <v>29</v>
          </cell>
          <cell r="N83" t="str">
            <v>Ink &amp; Paint Projection</v>
          </cell>
          <cell r="O83">
            <v>36451</v>
          </cell>
          <cell r="P83">
            <v>36517.5</v>
          </cell>
          <cell r="Q83">
            <v>400</v>
          </cell>
          <cell r="R83">
            <v>10</v>
          </cell>
          <cell r="S83">
            <v>66.5</v>
          </cell>
          <cell r="T83">
            <v>0</v>
          </cell>
          <cell r="U83">
            <v>0</v>
          </cell>
          <cell r="V83">
            <v>0</v>
          </cell>
        </row>
        <row r="84">
          <cell r="N84" t="str">
            <v>Engineering</v>
          </cell>
          <cell r="O84">
            <v>36490</v>
          </cell>
          <cell r="P84">
            <v>36604</v>
          </cell>
          <cell r="Q84">
            <v>250</v>
          </cell>
          <cell r="R84">
            <v>16</v>
          </cell>
          <cell r="S84">
            <v>114</v>
          </cell>
          <cell r="T84">
            <v>0</v>
          </cell>
          <cell r="U84">
            <v>0</v>
          </cell>
          <cell r="V84">
            <v>0</v>
          </cell>
        </row>
        <row r="85">
          <cell r="C85" t="str">
            <v>ENGINEERING</v>
          </cell>
          <cell r="F85" t="str">
            <v>TESTING</v>
          </cell>
          <cell r="N85" t="str">
            <v>Testing</v>
          </cell>
          <cell r="O85">
            <v>36537</v>
          </cell>
          <cell r="P85">
            <v>36619.5</v>
          </cell>
          <cell r="Q85">
            <v>400</v>
          </cell>
          <cell r="R85">
            <v>12</v>
          </cell>
          <cell r="S85">
            <v>82.5</v>
          </cell>
          <cell r="T85">
            <v>0</v>
          </cell>
          <cell r="U85">
            <v>0</v>
          </cell>
          <cell r="V85">
            <v>0</v>
          </cell>
        </row>
        <row r="86">
          <cell r="B86" t="str">
            <v>Days</v>
          </cell>
          <cell r="C86" t="str">
            <v>Wks</v>
          </cell>
          <cell r="D86" t="str">
            <v>Days</v>
          </cell>
          <cell r="E86" t="str">
            <v>Days</v>
          </cell>
          <cell r="F86" t="str">
            <v>Wks</v>
          </cell>
          <cell r="G86" t="str">
            <v>Days</v>
          </cell>
          <cell r="N86" t="str">
            <v>Rtm</v>
          </cell>
          <cell r="O86">
            <v>36619.5</v>
          </cell>
          <cell r="P86" t="e">
            <v>#VALUE!</v>
          </cell>
          <cell r="Q86">
            <v>400</v>
          </cell>
          <cell r="R86">
            <v>12</v>
          </cell>
          <cell r="S86" t="str">
            <v>Days</v>
          </cell>
          <cell r="T86">
            <v>0</v>
          </cell>
          <cell r="U86">
            <v>0</v>
          </cell>
          <cell r="V86">
            <v>0</v>
          </cell>
        </row>
        <row r="87">
          <cell r="B87">
            <v>14</v>
          </cell>
          <cell r="C87">
            <v>12</v>
          </cell>
          <cell r="D87">
            <v>114</v>
          </cell>
          <cell r="E87">
            <v>812</v>
          </cell>
          <cell r="F87">
            <v>7.5</v>
          </cell>
          <cell r="G87">
            <v>82.5</v>
          </cell>
          <cell r="O87" t="str">
            <v>PROJECTED RTM</v>
          </cell>
          <cell r="Q87">
            <v>36596.5</v>
          </cell>
          <cell r="R87">
            <v>126</v>
          </cell>
          <cell r="S87">
            <v>52.5</v>
          </cell>
        </row>
        <row r="88">
          <cell r="O88" t="str">
            <v>PROJECTED STREET</v>
          </cell>
          <cell r="Q88">
            <v>36626.5</v>
          </cell>
        </row>
        <row r="89">
          <cell r="O89" t="str">
            <v>+ or - Scheduled Date</v>
          </cell>
          <cell r="Q89">
            <v>0</v>
          </cell>
        </row>
        <row r="91">
          <cell r="N91" t="str">
            <v>PROJECT 8</v>
          </cell>
          <cell r="Q91">
            <v>3000</v>
          </cell>
          <cell r="R91" t="str">
            <v>WK Count</v>
          </cell>
          <cell r="S91" t="str">
            <v>Total Days</v>
          </cell>
        </row>
        <row r="92">
          <cell r="A92" t="str">
            <v>CALCULATION TABLE TO DRIVE GANTT CHART</v>
          </cell>
          <cell r="O92" t="str">
            <v>START</v>
          </cell>
          <cell r="P92" t="str">
            <v>END</v>
          </cell>
          <cell r="T92">
            <v>0</v>
          </cell>
          <cell r="U92">
            <v>0</v>
          </cell>
          <cell r="V92">
            <v>0</v>
          </cell>
        </row>
        <row r="93">
          <cell r="A93" t="str">
            <v>PHASE 1</v>
          </cell>
          <cell r="C93" t="str">
            <v>PHASE 2</v>
          </cell>
          <cell r="F93" t="str">
            <v>PHASE 3</v>
          </cell>
          <cell r="L93" t="str">
            <v>RELEASE</v>
          </cell>
          <cell r="N93" t="str">
            <v>Prep Projection</v>
          </cell>
          <cell r="O93">
            <v>36447</v>
          </cell>
          <cell r="P93">
            <v>36513.5</v>
          </cell>
          <cell r="Q93">
            <v>400</v>
          </cell>
          <cell r="R93">
            <v>9</v>
          </cell>
          <cell r="S93">
            <v>66.5</v>
          </cell>
          <cell r="T93">
            <v>0</v>
          </cell>
          <cell r="U93">
            <v>0</v>
          </cell>
          <cell r="V93">
            <v>0</v>
          </cell>
        </row>
        <row r="94">
          <cell r="A94" t="str">
            <v>Wks</v>
          </cell>
          <cell r="B94" t="str">
            <v>Days</v>
          </cell>
          <cell r="C94" t="str">
            <v>Wks</v>
          </cell>
          <cell r="D94" t="str">
            <v>Days</v>
          </cell>
          <cell r="E94" t="str">
            <v>UNITS</v>
          </cell>
          <cell r="F94" t="str">
            <v>Wks</v>
          </cell>
          <cell r="G94" t="str">
            <v>Days</v>
          </cell>
          <cell r="H94" t="str">
            <v>ALPHA</v>
          </cell>
          <cell r="I94" t="str">
            <v>BETA</v>
          </cell>
          <cell r="J94" t="str">
            <v>RTM</v>
          </cell>
          <cell r="N94" t="str">
            <v>Animation Projection</v>
          </cell>
          <cell r="O94">
            <v>36461</v>
          </cell>
          <cell r="P94">
            <v>36543.5</v>
          </cell>
          <cell r="Q94">
            <v>400</v>
          </cell>
          <cell r="R94">
            <v>12</v>
          </cell>
          <cell r="S94">
            <v>82.5</v>
          </cell>
          <cell r="T94">
            <v>0</v>
          </cell>
          <cell r="U94">
            <v>0</v>
          </cell>
          <cell r="V94">
            <v>0</v>
          </cell>
        </row>
        <row r="95">
          <cell r="A95">
            <v>7.5</v>
          </cell>
          <cell r="B95">
            <v>66.5</v>
          </cell>
          <cell r="C95">
            <v>7.5</v>
          </cell>
          <cell r="D95">
            <v>82.5</v>
          </cell>
          <cell r="E95">
            <v>3000</v>
          </cell>
          <cell r="F95">
            <v>7.5</v>
          </cell>
          <cell r="G95">
            <v>66.5</v>
          </cell>
          <cell r="H95">
            <v>21</v>
          </cell>
          <cell r="I95">
            <v>29</v>
          </cell>
          <cell r="J95">
            <v>29</v>
          </cell>
          <cell r="K95">
            <v>29</v>
          </cell>
          <cell r="N95" t="str">
            <v>Ink &amp; Paint Projection</v>
          </cell>
          <cell r="O95">
            <v>36491</v>
          </cell>
          <cell r="P95">
            <v>36557.5</v>
          </cell>
          <cell r="Q95">
            <v>400</v>
          </cell>
          <cell r="R95">
            <v>10</v>
          </cell>
          <cell r="S95">
            <v>66.5</v>
          </cell>
          <cell r="T95">
            <v>0</v>
          </cell>
          <cell r="U95">
            <v>0</v>
          </cell>
          <cell r="V95">
            <v>0</v>
          </cell>
        </row>
        <row r="96">
          <cell r="N96" t="str">
            <v>Engineering</v>
          </cell>
          <cell r="O96">
            <v>36531</v>
          </cell>
          <cell r="P96">
            <v>36645</v>
          </cell>
          <cell r="Q96">
            <v>250</v>
          </cell>
          <cell r="R96">
            <v>16</v>
          </cell>
          <cell r="S96">
            <v>114</v>
          </cell>
          <cell r="T96">
            <v>0</v>
          </cell>
          <cell r="U96">
            <v>0</v>
          </cell>
          <cell r="V96">
            <v>0</v>
          </cell>
        </row>
        <row r="97">
          <cell r="C97" t="str">
            <v>ENGINEERING</v>
          </cell>
          <cell r="F97" t="str">
            <v>TESTING</v>
          </cell>
          <cell r="N97" t="str">
            <v>Testing</v>
          </cell>
          <cell r="O97">
            <v>36578</v>
          </cell>
          <cell r="P97">
            <v>36660.5</v>
          </cell>
          <cell r="Q97">
            <v>400</v>
          </cell>
          <cell r="R97">
            <v>10</v>
          </cell>
          <cell r="S97">
            <v>82.5</v>
          </cell>
          <cell r="T97">
            <v>0</v>
          </cell>
          <cell r="U97">
            <v>0</v>
          </cell>
          <cell r="V97">
            <v>0</v>
          </cell>
        </row>
        <row r="98">
          <cell r="B98" t="str">
            <v>Days</v>
          </cell>
          <cell r="C98" t="str">
            <v>Wks</v>
          </cell>
          <cell r="D98" t="str">
            <v>Days</v>
          </cell>
          <cell r="E98" t="str">
            <v>Days</v>
          </cell>
          <cell r="F98" t="str">
            <v>Wks</v>
          </cell>
          <cell r="G98" t="str">
            <v>Days</v>
          </cell>
          <cell r="N98" t="str">
            <v>Rtm</v>
          </cell>
          <cell r="O98">
            <v>36660.5</v>
          </cell>
          <cell r="P98" t="e">
            <v>#VALUE!</v>
          </cell>
          <cell r="Q98">
            <v>400</v>
          </cell>
          <cell r="R98">
            <v>10</v>
          </cell>
          <cell r="S98" t="str">
            <v>Days</v>
          </cell>
          <cell r="T98">
            <v>0</v>
          </cell>
          <cell r="U98">
            <v>0</v>
          </cell>
          <cell r="V98">
            <v>0</v>
          </cell>
        </row>
        <row r="99">
          <cell r="B99">
            <v>14</v>
          </cell>
          <cell r="C99">
            <v>12</v>
          </cell>
          <cell r="D99">
            <v>114</v>
          </cell>
          <cell r="E99">
            <v>812</v>
          </cell>
          <cell r="F99">
            <v>7.5</v>
          </cell>
          <cell r="G99">
            <v>82.5</v>
          </cell>
          <cell r="O99" t="str">
            <v>PROJECTED RTM</v>
          </cell>
          <cell r="Q99">
            <v>36636.5</v>
          </cell>
          <cell r="R99">
            <v>126</v>
          </cell>
          <cell r="S99">
            <v>52.5</v>
          </cell>
        </row>
        <row r="100">
          <cell r="O100" t="str">
            <v>PROJECTED STREET</v>
          </cell>
          <cell r="Q100">
            <v>36666.5</v>
          </cell>
        </row>
        <row r="101">
          <cell r="O101" t="str">
            <v>+ or - Scheduled Date</v>
          </cell>
          <cell r="Q101">
            <v>0</v>
          </cell>
        </row>
        <row r="103">
          <cell r="N103" t="str">
            <v>PROJECT 9</v>
          </cell>
          <cell r="Q103">
            <v>3000</v>
          </cell>
          <cell r="R103" t="str">
            <v>WK Count</v>
          </cell>
          <cell r="S103" t="str">
            <v>Total Days</v>
          </cell>
        </row>
        <row r="104">
          <cell r="A104" t="str">
            <v>CALCULATION TABLE TO DRIVE GANTT CHART</v>
          </cell>
          <cell r="O104" t="str">
            <v>START</v>
          </cell>
          <cell r="P104" t="str">
            <v>END</v>
          </cell>
          <cell r="T104">
            <v>0</v>
          </cell>
          <cell r="U104">
            <v>0</v>
          </cell>
          <cell r="V104">
            <v>0</v>
          </cell>
        </row>
        <row r="105">
          <cell r="A105" t="str">
            <v>PHASE 1</v>
          </cell>
          <cell r="C105" t="str">
            <v>PHASE 2</v>
          </cell>
          <cell r="F105" t="str">
            <v>PHASE 3</v>
          </cell>
          <cell r="L105" t="str">
            <v>RELEASE</v>
          </cell>
          <cell r="N105" t="str">
            <v>Prep Projection</v>
          </cell>
          <cell r="O105">
            <v>36492</v>
          </cell>
          <cell r="P105">
            <v>36558.5</v>
          </cell>
          <cell r="Q105">
            <v>400</v>
          </cell>
          <cell r="R105">
            <v>10</v>
          </cell>
          <cell r="S105">
            <v>66.5</v>
          </cell>
          <cell r="T105">
            <v>0</v>
          </cell>
          <cell r="U105">
            <v>0</v>
          </cell>
          <cell r="V105">
            <v>0</v>
          </cell>
        </row>
        <row r="106">
          <cell r="A106" t="str">
            <v>Wks</v>
          </cell>
          <cell r="B106" t="str">
            <v>Days</v>
          </cell>
          <cell r="C106" t="str">
            <v>Wks</v>
          </cell>
          <cell r="D106" t="str">
            <v>Days</v>
          </cell>
          <cell r="E106" t="str">
            <v>UNITS</v>
          </cell>
          <cell r="F106" t="str">
            <v>Wks</v>
          </cell>
          <cell r="G106" t="str">
            <v>Days</v>
          </cell>
          <cell r="H106" t="str">
            <v>ALPHA</v>
          </cell>
          <cell r="I106" t="str">
            <v>BETA</v>
          </cell>
          <cell r="J106" t="str">
            <v>RTM</v>
          </cell>
          <cell r="N106" t="str">
            <v>Animation Projection</v>
          </cell>
          <cell r="O106">
            <v>36506</v>
          </cell>
          <cell r="P106">
            <v>36588.5</v>
          </cell>
          <cell r="Q106">
            <v>400</v>
          </cell>
          <cell r="R106">
            <v>12</v>
          </cell>
          <cell r="S106">
            <v>82.5</v>
          </cell>
          <cell r="T106">
            <v>0</v>
          </cell>
          <cell r="U106">
            <v>0</v>
          </cell>
          <cell r="V106">
            <v>0</v>
          </cell>
        </row>
        <row r="107">
          <cell r="A107">
            <v>7.5</v>
          </cell>
          <cell r="B107">
            <v>66.5</v>
          </cell>
          <cell r="C107">
            <v>7.5</v>
          </cell>
          <cell r="D107">
            <v>82.5</v>
          </cell>
          <cell r="E107">
            <v>3000</v>
          </cell>
          <cell r="F107">
            <v>7.5</v>
          </cell>
          <cell r="G107">
            <v>66.5</v>
          </cell>
          <cell r="H107">
            <v>21</v>
          </cell>
          <cell r="I107">
            <v>29</v>
          </cell>
          <cell r="J107">
            <v>29</v>
          </cell>
          <cell r="K107">
            <v>29</v>
          </cell>
          <cell r="N107" t="str">
            <v>Ink &amp; Paint Projection</v>
          </cell>
          <cell r="O107">
            <v>36536</v>
          </cell>
          <cell r="P107">
            <v>36602.5</v>
          </cell>
          <cell r="Q107">
            <v>400</v>
          </cell>
          <cell r="R107">
            <v>9</v>
          </cell>
          <cell r="S107">
            <v>66.5</v>
          </cell>
          <cell r="T107">
            <v>0</v>
          </cell>
          <cell r="U107">
            <v>0</v>
          </cell>
          <cell r="V107">
            <v>0</v>
          </cell>
        </row>
        <row r="108">
          <cell r="N108" t="str">
            <v>Engineering</v>
          </cell>
          <cell r="O108">
            <v>36566</v>
          </cell>
          <cell r="P108">
            <v>36680</v>
          </cell>
          <cell r="Q108">
            <v>250</v>
          </cell>
          <cell r="R108">
            <v>12</v>
          </cell>
          <cell r="S108">
            <v>114</v>
          </cell>
          <cell r="T108">
            <v>0</v>
          </cell>
          <cell r="U108">
            <v>0</v>
          </cell>
          <cell r="V108">
            <v>0</v>
          </cell>
        </row>
        <row r="109">
          <cell r="C109" t="str">
            <v>ENGINEERING</v>
          </cell>
          <cell r="F109" t="str">
            <v>TESTING</v>
          </cell>
          <cell r="N109" t="str">
            <v>Testing</v>
          </cell>
          <cell r="O109">
            <v>36613</v>
          </cell>
          <cell r="P109">
            <v>36695.5</v>
          </cell>
          <cell r="Q109">
            <v>400</v>
          </cell>
          <cell r="R109">
            <v>5</v>
          </cell>
          <cell r="S109">
            <v>82.5</v>
          </cell>
          <cell r="T109">
            <v>0</v>
          </cell>
          <cell r="U109">
            <v>0</v>
          </cell>
          <cell r="V109">
            <v>0</v>
          </cell>
        </row>
        <row r="110">
          <cell r="B110" t="str">
            <v>Days</v>
          </cell>
          <cell r="C110" t="str">
            <v>Wks</v>
          </cell>
          <cell r="D110" t="str">
            <v>Days</v>
          </cell>
          <cell r="E110" t="str">
            <v>Days</v>
          </cell>
          <cell r="F110" t="str">
            <v>Wks</v>
          </cell>
          <cell r="G110" t="str">
            <v>Days</v>
          </cell>
          <cell r="N110" t="str">
            <v>Rtm</v>
          </cell>
          <cell r="O110">
            <v>36695.5</v>
          </cell>
          <cell r="P110" t="e">
            <v>#VALUE!</v>
          </cell>
          <cell r="Q110">
            <v>400</v>
          </cell>
          <cell r="R110">
            <v>5</v>
          </cell>
          <cell r="S110" t="str">
            <v>Days</v>
          </cell>
          <cell r="T110">
            <v>0</v>
          </cell>
          <cell r="U110">
            <v>0</v>
          </cell>
          <cell r="V110">
            <v>0</v>
          </cell>
        </row>
        <row r="111">
          <cell r="B111">
            <v>14</v>
          </cell>
          <cell r="C111">
            <v>12</v>
          </cell>
          <cell r="D111">
            <v>114</v>
          </cell>
          <cell r="E111">
            <v>812</v>
          </cell>
          <cell r="F111">
            <v>7.5</v>
          </cell>
          <cell r="G111">
            <v>82.5</v>
          </cell>
          <cell r="O111" t="str">
            <v>PROJECTED RTM</v>
          </cell>
          <cell r="Q111">
            <v>36681.5</v>
          </cell>
          <cell r="R111">
            <v>126</v>
          </cell>
          <cell r="S111">
            <v>52.5</v>
          </cell>
        </row>
        <row r="112">
          <cell r="O112" t="str">
            <v>PROJECTED STREET</v>
          </cell>
          <cell r="Q112">
            <v>36711.5</v>
          </cell>
        </row>
        <row r="113">
          <cell r="O113" t="str">
            <v>+ or - Scheduled Date</v>
          </cell>
          <cell r="Q113">
            <v>0</v>
          </cell>
        </row>
        <row r="115">
          <cell r="N115" t="str">
            <v>PROJECT 10</v>
          </cell>
          <cell r="Q115">
            <v>3000</v>
          </cell>
          <cell r="R115" t="str">
            <v>WK Count</v>
          </cell>
          <cell r="S115" t="str">
            <v>Total Days</v>
          </cell>
        </row>
        <row r="116">
          <cell r="A116" t="str">
            <v>CALCULATION TABLE TO DRIVE GANTT CHART</v>
          </cell>
          <cell r="O116" t="str">
            <v>START</v>
          </cell>
          <cell r="P116" t="str">
            <v>END</v>
          </cell>
          <cell r="T116">
            <v>0</v>
          </cell>
          <cell r="U116">
            <v>0</v>
          </cell>
          <cell r="V116">
            <v>0</v>
          </cell>
        </row>
        <row r="117">
          <cell r="A117" t="str">
            <v>PHASE 1</v>
          </cell>
          <cell r="C117" t="str">
            <v>PHASE 2</v>
          </cell>
          <cell r="F117" t="str">
            <v>PHASE 3</v>
          </cell>
          <cell r="L117" t="str">
            <v>RELEASE</v>
          </cell>
          <cell r="N117" t="str">
            <v>Prep Projection</v>
          </cell>
          <cell r="O117">
            <v>36517</v>
          </cell>
          <cell r="P117">
            <v>36583.5</v>
          </cell>
          <cell r="Q117">
            <v>400</v>
          </cell>
          <cell r="R117">
            <v>9</v>
          </cell>
          <cell r="S117">
            <v>66.5</v>
          </cell>
          <cell r="T117">
            <v>0</v>
          </cell>
          <cell r="U117">
            <v>0</v>
          </cell>
          <cell r="V117">
            <v>0</v>
          </cell>
        </row>
        <row r="118">
          <cell r="A118" t="str">
            <v>Wks</v>
          </cell>
          <cell r="B118" t="str">
            <v>Days</v>
          </cell>
          <cell r="C118" t="str">
            <v>Wks</v>
          </cell>
          <cell r="D118" t="str">
            <v>Days</v>
          </cell>
          <cell r="E118" t="str">
            <v>UNITS</v>
          </cell>
          <cell r="F118" t="str">
            <v>Wks</v>
          </cell>
          <cell r="G118" t="str">
            <v>Days</v>
          </cell>
          <cell r="H118" t="str">
            <v>ALPHA</v>
          </cell>
          <cell r="I118" t="str">
            <v>BETA</v>
          </cell>
          <cell r="J118" t="str">
            <v>RTM</v>
          </cell>
          <cell r="N118" t="str">
            <v>Animation Projection</v>
          </cell>
          <cell r="O118">
            <v>36531</v>
          </cell>
          <cell r="P118">
            <v>36613.5</v>
          </cell>
          <cell r="Q118">
            <v>400</v>
          </cell>
          <cell r="R118">
            <v>12</v>
          </cell>
          <cell r="S118">
            <v>82.5</v>
          </cell>
          <cell r="T118">
            <v>0</v>
          </cell>
          <cell r="U118">
            <v>0</v>
          </cell>
          <cell r="V118">
            <v>0</v>
          </cell>
        </row>
        <row r="119">
          <cell r="A119">
            <v>7.5</v>
          </cell>
          <cell r="B119">
            <v>66.5</v>
          </cell>
          <cell r="C119">
            <v>7.5</v>
          </cell>
          <cell r="D119">
            <v>82.5</v>
          </cell>
          <cell r="E119">
            <v>3000</v>
          </cell>
          <cell r="F119">
            <v>7.5</v>
          </cell>
          <cell r="G119">
            <v>66.5</v>
          </cell>
          <cell r="H119">
            <v>21</v>
          </cell>
          <cell r="I119">
            <v>29</v>
          </cell>
          <cell r="J119">
            <v>29</v>
          </cell>
          <cell r="K119">
            <v>29</v>
          </cell>
          <cell r="N119" t="str">
            <v>Ink &amp; Paint Projection</v>
          </cell>
          <cell r="O119">
            <v>36561</v>
          </cell>
          <cell r="P119">
            <v>36627.5</v>
          </cell>
          <cell r="Q119">
            <v>400</v>
          </cell>
          <cell r="R119">
            <v>10</v>
          </cell>
          <cell r="S119">
            <v>66.5</v>
          </cell>
          <cell r="T119">
            <v>0</v>
          </cell>
          <cell r="U119">
            <v>0</v>
          </cell>
          <cell r="V119">
            <v>0</v>
          </cell>
        </row>
        <row r="120">
          <cell r="N120" t="str">
            <v>Engineering</v>
          </cell>
          <cell r="O120">
            <v>36600</v>
          </cell>
          <cell r="P120">
            <v>36714</v>
          </cell>
          <cell r="Q120">
            <v>250</v>
          </cell>
          <cell r="R120">
            <v>7</v>
          </cell>
          <cell r="S120">
            <v>114</v>
          </cell>
          <cell r="T120">
            <v>0</v>
          </cell>
          <cell r="U120">
            <v>0</v>
          </cell>
          <cell r="V120">
            <v>0</v>
          </cell>
        </row>
        <row r="121">
          <cell r="C121" t="str">
            <v>ENGINEERING</v>
          </cell>
          <cell r="F121" t="str">
            <v>TESTING</v>
          </cell>
          <cell r="N121" t="str">
            <v>Testing</v>
          </cell>
          <cell r="O121">
            <v>36647</v>
          </cell>
          <cell r="P121">
            <v>36729.5</v>
          </cell>
          <cell r="Q121">
            <v>400</v>
          </cell>
          <cell r="R121">
            <v>1</v>
          </cell>
          <cell r="S121">
            <v>82.5</v>
          </cell>
          <cell r="T121">
            <v>0</v>
          </cell>
          <cell r="U121">
            <v>0</v>
          </cell>
          <cell r="V121">
            <v>0</v>
          </cell>
        </row>
        <row r="122">
          <cell r="B122" t="str">
            <v>Days</v>
          </cell>
          <cell r="C122" t="str">
            <v>Wks</v>
          </cell>
          <cell r="D122" t="str">
            <v>Days</v>
          </cell>
          <cell r="E122" t="str">
            <v>Days</v>
          </cell>
          <cell r="F122" t="str">
            <v>Wks</v>
          </cell>
          <cell r="G122" t="str">
            <v>Days</v>
          </cell>
          <cell r="N122" t="str">
            <v>Rtm</v>
          </cell>
          <cell r="O122">
            <v>36729.5</v>
          </cell>
          <cell r="P122" t="e">
            <v>#VALUE!</v>
          </cell>
          <cell r="Q122">
            <v>400</v>
          </cell>
          <cell r="R122">
            <v>1</v>
          </cell>
          <cell r="S122" t="str">
            <v>Days</v>
          </cell>
          <cell r="T122">
            <v>0</v>
          </cell>
          <cell r="U122">
            <v>0</v>
          </cell>
          <cell r="V122">
            <v>0</v>
          </cell>
        </row>
        <row r="123">
          <cell r="B123">
            <v>14</v>
          </cell>
          <cell r="C123">
            <v>12</v>
          </cell>
          <cell r="D123">
            <v>114</v>
          </cell>
          <cell r="E123">
            <v>812</v>
          </cell>
          <cell r="F123">
            <v>7.5</v>
          </cell>
          <cell r="G123">
            <v>82.5</v>
          </cell>
          <cell r="O123" t="str">
            <v>PROJECTED RTM</v>
          </cell>
          <cell r="Q123">
            <v>36706.5</v>
          </cell>
          <cell r="R123">
            <v>126</v>
          </cell>
          <cell r="S123">
            <v>52.5</v>
          </cell>
        </row>
        <row r="124">
          <cell r="O124" t="str">
            <v>PROJECTED STREET</v>
          </cell>
          <cell r="Q124">
            <v>36736.5</v>
          </cell>
        </row>
        <row r="125">
          <cell r="O125" t="str">
            <v>+ or - Scheduled Date</v>
          </cell>
          <cell r="Q125">
            <v>0</v>
          </cell>
        </row>
        <row r="127">
          <cell r="N127" t="str">
            <v>DI PROJECT</v>
          </cell>
          <cell r="Q127">
            <v>3000</v>
          </cell>
          <cell r="R127" t="str">
            <v>WK Count</v>
          </cell>
          <cell r="S127" t="str">
            <v>Total Days</v>
          </cell>
        </row>
        <row r="128">
          <cell r="A128" t="str">
            <v>CALCULATION TABLE TO DRIVE GANTT CHART</v>
          </cell>
          <cell r="O128" t="str">
            <v>START</v>
          </cell>
          <cell r="P128" t="str">
            <v>END</v>
          </cell>
        </row>
        <row r="129">
          <cell r="A129" t="str">
            <v>PHASE 1</v>
          </cell>
          <cell r="C129" t="str">
            <v>PHASE 2</v>
          </cell>
          <cell r="F129" t="str">
            <v>PHASE 3</v>
          </cell>
          <cell r="L129" t="str">
            <v>RELEASE</v>
          </cell>
          <cell r="N129" t="str">
            <v>Prep Projection</v>
          </cell>
          <cell r="O129">
            <v>36164</v>
          </cell>
          <cell r="P129">
            <v>36248</v>
          </cell>
          <cell r="Q129">
            <v>300</v>
          </cell>
          <cell r="R129">
            <v>12</v>
          </cell>
          <cell r="S129">
            <v>84</v>
          </cell>
          <cell r="T129">
            <v>75</v>
          </cell>
          <cell r="U129">
            <v>150</v>
          </cell>
          <cell r="V129">
            <v>225</v>
          </cell>
        </row>
        <row r="130">
          <cell r="A130" t="str">
            <v>Wks</v>
          </cell>
          <cell r="B130" t="str">
            <v>Days</v>
          </cell>
          <cell r="C130" t="str">
            <v>Wks</v>
          </cell>
          <cell r="D130" t="str">
            <v>Days</v>
          </cell>
          <cell r="E130" t="str">
            <v>UNITS</v>
          </cell>
          <cell r="F130" t="str">
            <v>Wks</v>
          </cell>
          <cell r="G130" t="str">
            <v>Days</v>
          </cell>
          <cell r="H130" t="str">
            <v>ALPHA</v>
          </cell>
          <cell r="I130" t="str">
            <v>BETA</v>
          </cell>
          <cell r="J130" t="str">
            <v>RTM</v>
          </cell>
          <cell r="N130" t="str">
            <v>Animation Projection</v>
          </cell>
          <cell r="O130">
            <v>36178</v>
          </cell>
          <cell r="P130">
            <v>36278</v>
          </cell>
          <cell r="Q130">
            <v>300</v>
          </cell>
          <cell r="R130">
            <v>15</v>
          </cell>
          <cell r="S130">
            <v>100</v>
          </cell>
          <cell r="T130">
            <v>0</v>
          </cell>
          <cell r="U130">
            <v>0</v>
          </cell>
          <cell r="V130">
            <v>0</v>
          </cell>
        </row>
        <row r="131">
          <cell r="A131">
            <v>10</v>
          </cell>
          <cell r="B131">
            <v>84</v>
          </cell>
          <cell r="C131">
            <v>10</v>
          </cell>
          <cell r="D131">
            <v>100</v>
          </cell>
          <cell r="E131">
            <v>3000</v>
          </cell>
          <cell r="F131">
            <v>10</v>
          </cell>
          <cell r="G131">
            <v>84</v>
          </cell>
          <cell r="H131">
            <v>21</v>
          </cell>
          <cell r="I131">
            <v>29</v>
          </cell>
          <cell r="J131">
            <v>29</v>
          </cell>
          <cell r="K131">
            <v>29</v>
          </cell>
          <cell r="N131" t="str">
            <v>Ink &amp; Paint Projection</v>
          </cell>
          <cell r="O131">
            <v>36208</v>
          </cell>
          <cell r="P131">
            <v>36292</v>
          </cell>
          <cell r="Q131">
            <v>300</v>
          </cell>
          <cell r="R131">
            <v>12</v>
          </cell>
          <cell r="S131">
            <v>84</v>
          </cell>
          <cell r="T131">
            <v>0</v>
          </cell>
          <cell r="U131">
            <v>0</v>
          </cell>
          <cell r="V131">
            <v>0</v>
          </cell>
        </row>
        <row r="132">
          <cell r="B132">
            <v>14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  <cell r="G132" t="e">
            <v>#REF!</v>
          </cell>
          <cell r="O132" t="str">
            <v>PROJECTED RTM</v>
          </cell>
          <cell r="Q132">
            <v>36371</v>
          </cell>
          <cell r="R132">
            <v>147</v>
          </cell>
          <cell r="S132">
            <v>70</v>
          </cell>
        </row>
        <row r="133">
          <cell r="O133" t="str">
            <v>PROJECTED STREET</v>
          </cell>
          <cell r="Q133">
            <v>36401</v>
          </cell>
        </row>
        <row r="134">
          <cell r="O134" t="str">
            <v>+ or - Scheduled Date</v>
          </cell>
          <cell r="Q134">
            <v>0</v>
          </cell>
        </row>
        <row r="136">
          <cell r="N136" t="str">
            <v>DI PROJECT</v>
          </cell>
          <cell r="Q136">
            <v>3000</v>
          </cell>
          <cell r="R136" t="str">
            <v>WK Count</v>
          </cell>
          <cell r="S136" t="str">
            <v>Total Days</v>
          </cell>
        </row>
        <row r="137">
          <cell r="A137" t="str">
            <v>CALCULATION TABLE TO DRIVE GANTT CHART</v>
          </cell>
          <cell r="O137" t="str">
            <v>START</v>
          </cell>
          <cell r="P137" t="str">
            <v>END</v>
          </cell>
        </row>
        <row r="138">
          <cell r="A138" t="str">
            <v>PHASE 1</v>
          </cell>
          <cell r="C138" t="str">
            <v>PHASE 2</v>
          </cell>
          <cell r="F138" t="str">
            <v>PHASE 3</v>
          </cell>
          <cell r="L138" t="str">
            <v>RELEASE</v>
          </cell>
          <cell r="N138" t="str">
            <v>Prep Projection</v>
          </cell>
          <cell r="O138">
            <v>36234</v>
          </cell>
          <cell r="P138">
            <v>36318</v>
          </cell>
          <cell r="Q138">
            <v>300</v>
          </cell>
          <cell r="R138">
            <v>12</v>
          </cell>
          <cell r="S138">
            <v>84</v>
          </cell>
          <cell r="T138">
            <v>0</v>
          </cell>
          <cell r="U138">
            <v>0</v>
          </cell>
          <cell r="V138">
            <v>0</v>
          </cell>
        </row>
        <row r="139">
          <cell r="A139" t="str">
            <v>Wks</v>
          </cell>
          <cell r="B139" t="str">
            <v>Days</v>
          </cell>
          <cell r="C139" t="str">
            <v>Wks</v>
          </cell>
          <cell r="D139" t="str">
            <v>Days</v>
          </cell>
          <cell r="E139" t="str">
            <v>UNITS</v>
          </cell>
          <cell r="F139" t="str">
            <v>Wks</v>
          </cell>
          <cell r="G139" t="str">
            <v>Days</v>
          </cell>
          <cell r="H139" t="str">
            <v>ALPHA</v>
          </cell>
          <cell r="I139" t="str">
            <v>BETA</v>
          </cell>
          <cell r="J139" t="str">
            <v>RTM</v>
          </cell>
          <cell r="N139" t="str">
            <v>Animation Projection</v>
          </cell>
          <cell r="O139">
            <v>36248</v>
          </cell>
          <cell r="P139">
            <v>36348</v>
          </cell>
          <cell r="Q139">
            <v>300</v>
          </cell>
          <cell r="R139">
            <v>15</v>
          </cell>
          <cell r="S139">
            <v>100</v>
          </cell>
          <cell r="T139">
            <v>0</v>
          </cell>
          <cell r="U139">
            <v>0</v>
          </cell>
          <cell r="V139">
            <v>0</v>
          </cell>
        </row>
        <row r="140">
          <cell r="A140">
            <v>10</v>
          </cell>
          <cell r="B140">
            <v>84</v>
          </cell>
          <cell r="C140">
            <v>10</v>
          </cell>
          <cell r="D140">
            <v>100</v>
          </cell>
          <cell r="E140">
            <v>3000</v>
          </cell>
          <cell r="F140">
            <v>10</v>
          </cell>
          <cell r="G140">
            <v>84</v>
          </cell>
          <cell r="H140">
            <v>21</v>
          </cell>
          <cell r="I140">
            <v>29</v>
          </cell>
          <cell r="J140">
            <v>29</v>
          </cell>
          <cell r="K140">
            <v>29</v>
          </cell>
          <cell r="N140" t="str">
            <v>Ink &amp; Paint Projection</v>
          </cell>
          <cell r="O140">
            <v>36278</v>
          </cell>
          <cell r="P140">
            <v>36362</v>
          </cell>
          <cell r="Q140">
            <v>300</v>
          </cell>
          <cell r="R140">
            <v>12</v>
          </cell>
          <cell r="S140">
            <v>84</v>
          </cell>
          <cell r="T140">
            <v>0</v>
          </cell>
          <cell r="U140">
            <v>0</v>
          </cell>
          <cell r="V140">
            <v>0</v>
          </cell>
        </row>
        <row r="141">
          <cell r="B141">
            <v>14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  <cell r="G141" t="e">
            <v>#REF!</v>
          </cell>
          <cell r="O141" t="str">
            <v>PROJECTED RTM</v>
          </cell>
          <cell r="Q141">
            <v>36441</v>
          </cell>
          <cell r="R141">
            <v>147</v>
          </cell>
          <cell r="S141">
            <v>70</v>
          </cell>
        </row>
        <row r="142">
          <cell r="O142" t="str">
            <v>PROJECTED STREET</v>
          </cell>
          <cell r="Q142">
            <v>36471</v>
          </cell>
        </row>
        <row r="143">
          <cell r="O143" t="str">
            <v>+ or - Scheduled Date</v>
          </cell>
          <cell r="Q143">
            <v>0</v>
          </cell>
        </row>
        <row r="146">
          <cell r="N146" t="str">
            <v>DI PROJECT</v>
          </cell>
          <cell r="Q146">
            <v>3000</v>
          </cell>
          <cell r="R146" t="str">
            <v>WK Count</v>
          </cell>
          <cell r="S146" t="str">
            <v>Total Days</v>
          </cell>
        </row>
        <row r="147">
          <cell r="A147" t="str">
            <v>CALCULATION TABLE TO DRIVE GANTT CHART</v>
          </cell>
          <cell r="O147" t="str">
            <v>START</v>
          </cell>
          <cell r="P147" t="str">
            <v>END</v>
          </cell>
        </row>
        <row r="148">
          <cell r="A148" t="str">
            <v>PHASE 1</v>
          </cell>
          <cell r="C148" t="str">
            <v>PHASE 2</v>
          </cell>
          <cell r="F148" t="str">
            <v>PHASE 3</v>
          </cell>
          <cell r="L148" t="str">
            <v>RELEASE</v>
          </cell>
          <cell r="N148" t="str">
            <v>Prep Projection</v>
          </cell>
          <cell r="O148">
            <v>36318</v>
          </cell>
          <cell r="P148">
            <v>36402</v>
          </cell>
          <cell r="Q148">
            <v>300</v>
          </cell>
          <cell r="R148">
            <v>12</v>
          </cell>
          <cell r="S148">
            <v>84</v>
          </cell>
          <cell r="T148">
            <v>0</v>
          </cell>
          <cell r="U148">
            <v>0</v>
          </cell>
          <cell r="V148">
            <v>0</v>
          </cell>
        </row>
        <row r="149">
          <cell r="A149" t="str">
            <v>Wks</v>
          </cell>
          <cell r="B149" t="str">
            <v>Days</v>
          </cell>
          <cell r="C149" t="str">
            <v>Wks</v>
          </cell>
          <cell r="D149" t="str">
            <v>Days</v>
          </cell>
          <cell r="E149" t="str">
            <v>UNITS</v>
          </cell>
          <cell r="F149" t="str">
            <v>Wks</v>
          </cell>
          <cell r="G149" t="str">
            <v>Days</v>
          </cell>
          <cell r="H149" t="str">
            <v>ALPHA</v>
          </cell>
          <cell r="I149" t="str">
            <v>BETA</v>
          </cell>
          <cell r="J149" t="str">
            <v>RTM</v>
          </cell>
          <cell r="N149" t="str">
            <v>Animation Projection</v>
          </cell>
          <cell r="O149">
            <v>36332</v>
          </cell>
          <cell r="P149">
            <v>36432</v>
          </cell>
          <cell r="Q149">
            <v>300</v>
          </cell>
          <cell r="R149">
            <v>15</v>
          </cell>
          <cell r="S149">
            <v>100</v>
          </cell>
          <cell r="T149">
            <v>0</v>
          </cell>
          <cell r="U149">
            <v>0</v>
          </cell>
          <cell r="V149">
            <v>0</v>
          </cell>
        </row>
        <row r="150">
          <cell r="A150">
            <v>10</v>
          </cell>
          <cell r="B150">
            <v>84</v>
          </cell>
          <cell r="C150">
            <v>10</v>
          </cell>
          <cell r="D150">
            <v>100</v>
          </cell>
          <cell r="E150">
            <v>3000</v>
          </cell>
          <cell r="F150">
            <v>10</v>
          </cell>
          <cell r="G150">
            <v>84</v>
          </cell>
          <cell r="H150">
            <v>21</v>
          </cell>
          <cell r="I150">
            <v>29</v>
          </cell>
          <cell r="J150">
            <v>29</v>
          </cell>
          <cell r="K150">
            <v>29</v>
          </cell>
          <cell r="N150" t="str">
            <v>Ink &amp; Paint Projection</v>
          </cell>
          <cell r="O150">
            <v>36362</v>
          </cell>
          <cell r="P150">
            <v>36446</v>
          </cell>
          <cell r="Q150">
            <v>300</v>
          </cell>
          <cell r="R150">
            <v>12</v>
          </cell>
          <cell r="S150">
            <v>84</v>
          </cell>
          <cell r="T150">
            <v>0</v>
          </cell>
          <cell r="U150">
            <v>0</v>
          </cell>
          <cell r="V150">
            <v>0</v>
          </cell>
        </row>
        <row r="151">
          <cell r="B151">
            <v>14</v>
          </cell>
          <cell r="C151" t="e">
            <v>#REF!</v>
          </cell>
          <cell r="D151" t="e">
            <v>#REF!</v>
          </cell>
          <cell r="E151" t="e">
            <v>#REF!</v>
          </cell>
          <cell r="F151" t="e">
            <v>#REF!</v>
          </cell>
          <cell r="G151" t="e">
            <v>#REF!</v>
          </cell>
          <cell r="O151" t="str">
            <v>PROJECTED RTM</v>
          </cell>
          <cell r="Q151">
            <v>36525</v>
          </cell>
          <cell r="R151">
            <v>147</v>
          </cell>
          <cell r="S151">
            <v>70</v>
          </cell>
        </row>
        <row r="152">
          <cell r="O152" t="str">
            <v>PROJECTED STREET</v>
          </cell>
          <cell r="Q152">
            <v>36555</v>
          </cell>
        </row>
        <row r="153">
          <cell r="O153" t="str">
            <v>+ or - Scheduled Date</v>
          </cell>
          <cell r="Q153">
            <v>0</v>
          </cell>
        </row>
        <row r="156">
          <cell r="N156" t="str">
            <v>DI PROJECT</v>
          </cell>
          <cell r="Q156">
            <v>3000</v>
          </cell>
          <cell r="R156" t="str">
            <v>WK Count</v>
          </cell>
          <cell r="S156" t="str">
            <v>Total Days</v>
          </cell>
        </row>
        <row r="157">
          <cell r="A157" t="str">
            <v>CALCULATION TABLE TO DRIVE GANTT CHART</v>
          </cell>
          <cell r="O157" t="str">
            <v>START</v>
          </cell>
          <cell r="P157" t="str">
            <v>END</v>
          </cell>
        </row>
        <row r="158">
          <cell r="A158" t="str">
            <v>PHASE 1</v>
          </cell>
          <cell r="C158" t="str">
            <v>PHASE 2</v>
          </cell>
          <cell r="F158" t="str">
            <v>PHASE 3</v>
          </cell>
          <cell r="L158" t="str">
            <v>RELEASE</v>
          </cell>
          <cell r="N158" t="str">
            <v>Prep Projection</v>
          </cell>
          <cell r="O158">
            <v>36402</v>
          </cell>
          <cell r="P158">
            <v>36486</v>
          </cell>
          <cell r="Q158">
            <v>300</v>
          </cell>
          <cell r="R158">
            <v>12</v>
          </cell>
          <cell r="S158">
            <v>84</v>
          </cell>
          <cell r="T158">
            <v>0</v>
          </cell>
          <cell r="U158">
            <v>0</v>
          </cell>
          <cell r="V158">
            <v>0</v>
          </cell>
        </row>
        <row r="159">
          <cell r="A159" t="str">
            <v>Wks</v>
          </cell>
          <cell r="B159" t="str">
            <v>Days</v>
          </cell>
          <cell r="C159" t="str">
            <v>Wks</v>
          </cell>
          <cell r="D159" t="str">
            <v>Days</v>
          </cell>
          <cell r="E159" t="str">
            <v>UNITS</v>
          </cell>
          <cell r="F159" t="str">
            <v>Wks</v>
          </cell>
          <cell r="G159" t="str">
            <v>Days</v>
          </cell>
          <cell r="H159" t="str">
            <v>ALPHA</v>
          </cell>
          <cell r="I159" t="str">
            <v>BETA</v>
          </cell>
          <cell r="J159" t="str">
            <v>RTM</v>
          </cell>
          <cell r="N159" t="str">
            <v>Animation Projection</v>
          </cell>
          <cell r="O159">
            <v>36416</v>
          </cell>
          <cell r="P159">
            <v>36516</v>
          </cell>
          <cell r="Q159">
            <v>300</v>
          </cell>
          <cell r="R159">
            <v>15</v>
          </cell>
          <cell r="S159">
            <v>100</v>
          </cell>
          <cell r="T159">
            <v>0</v>
          </cell>
          <cell r="U159">
            <v>0</v>
          </cell>
          <cell r="V159">
            <v>0</v>
          </cell>
        </row>
        <row r="160">
          <cell r="A160">
            <v>10</v>
          </cell>
          <cell r="B160">
            <v>84</v>
          </cell>
          <cell r="C160">
            <v>10</v>
          </cell>
          <cell r="D160">
            <v>100</v>
          </cell>
          <cell r="E160">
            <v>3000</v>
          </cell>
          <cell r="F160">
            <v>10</v>
          </cell>
          <cell r="G160">
            <v>84</v>
          </cell>
          <cell r="H160">
            <v>21</v>
          </cell>
          <cell r="I160">
            <v>29</v>
          </cell>
          <cell r="J160">
            <v>29</v>
          </cell>
          <cell r="K160">
            <v>29</v>
          </cell>
          <cell r="N160" t="str">
            <v>Ink &amp; Paint Projection</v>
          </cell>
          <cell r="O160">
            <v>36446</v>
          </cell>
          <cell r="P160">
            <v>36530</v>
          </cell>
          <cell r="Q160">
            <v>300</v>
          </cell>
          <cell r="R160">
            <v>12</v>
          </cell>
          <cell r="S160">
            <v>84</v>
          </cell>
          <cell r="T160">
            <v>0</v>
          </cell>
          <cell r="U160">
            <v>0</v>
          </cell>
          <cell r="V160">
            <v>0</v>
          </cell>
        </row>
        <row r="161">
          <cell r="B161">
            <v>14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  <cell r="G161" t="e">
            <v>#REF!</v>
          </cell>
          <cell r="O161" t="str">
            <v>PROJECTED RTM</v>
          </cell>
          <cell r="Q161">
            <v>36609</v>
          </cell>
          <cell r="R161">
            <v>147</v>
          </cell>
          <cell r="S161">
            <v>70</v>
          </cell>
        </row>
        <row r="162">
          <cell r="O162" t="str">
            <v>PROJECTED STREET</v>
          </cell>
          <cell r="Q162">
            <v>36639</v>
          </cell>
        </row>
        <row r="163">
          <cell r="O163" t="str">
            <v>+ or - Scheduled Date</v>
          </cell>
          <cell r="Q163">
            <v>0</v>
          </cell>
        </row>
        <row r="165">
          <cell r="N165" t="str">
            <v>FORCAST</v>
          </cell>
          <cell r="Q165" t="str">
            <v>DATE</v>
          </cell>
          <cell r="T165">
            <v>36164</v>
          </cell>
          <cell r="U165">
            <v>36171</v>
          </cell>
          <cell r="V165">
            <v>36178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 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ln w="25400" cap="rnd" cmpd="sng" algn="ctr">
          <a:solidFill>
            <a:schemeClr val="accent5"/>
          </a:solidFill>
          <a:prstDash val="solid"/>
          <a:headEnd type="oval"/>
          <a:tailEnd type="stealth" w="lg" len="lg"/>
        </a:ln>
      </a:spPr>
      <a:bodyPr/>
      <a:lstStyle/>
      <a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21"/>
  <sheetViews>
    <sheetView tabSelected="1" topLeftCell="B1" zoomScale="110" workbookViewId="0"/>
  </sheetViews>
  <sheetFormatPr defaultRowHeight="12.75"/>
  <cols>
    <col min="1" max="1" width="6" style="1" customWidth="1"/>
    <col min="2" max="2" width="8" style="1" bestFit="1" customWidth="1"/>
    <col min="3" max="3" width="9.42578125" style="1" customWidth="1"/>
    <col min="4" max="7" width="10" style="1" customWidth="1"/>
    <col min="8" max="16384" width="9.140625" style="1"/>
  </cols>
  <sheetData>
    <row r="2" spans="2:13" ht="10.5" customHeight="1">
      <c r="B2" s="6"/>
    </row>
    <row r="3" spans="2:13" ht="15.75" customHeight="1">
      <c r="B3" s="80" t="s">
        <v>0</v>
      </c>
      <c r="C3" s="81"/>
      <c r="D3" s="81"/>
      <c r="E3" s="81"/>
      <c r="F3" s="81"/>
      <c r="G3" s="81"/>
      <c r="H3" s="81"/>
    </row>
    <row r="4" spans="2:13">
      <c r="B4" s="76" t="s">
        <v>1</v>
      </c>
      <c r="C4" s="77"/>
      <c r="D4" s="78" t="s">
        <v>4</v>
      </c>
      <c r="E4" s="79"/>
      <c r="F4" s="79"/>
      <c r="G4" s="79"/>
      <c r="H4" s="79"/>
    </row>
    <row r="5" spans="2:13" ht="14.25">
      <c r="B5" s="12" t="s">
        <v>2</v>
      </c>
      <c r="C5" s="13" t="s">
        <v>3</v>
      </c>
      <c r="D5" s="15" t="s">
        <v>81</v>
      </c>
      <c r="E5" s="15" t="s">
        <v>82</v>
      </c>
      <c r="F5" s="15" t="s">
        <v>83</v>
      </c>
      <c r="G5" s="15" t="s">
        <v>84</v>
      </c>
      <c r="H5" s="15" t="s">
        <v>13</v>
      </c>
    </row>
    <row r="6" spans="2:13">
      <c r="B6" s="14" t="s">
        <v>5</v>
      </c>
      <c r="C6" s="7">
        <v>39278</v>
      </c>
      <c r="D6" s="4">
        <v>1360</v>
      </c>
      <c r="E6" s="3">
        <f t="shared" ref="E6:G13" si="0">D6+450</f>
        <v>1810</v>
      </c>
      <c r="F6" s="3">
        <f t="shared" si="0"/>
        <v>2260</v>
      </c>
      <c r="G6" s="3">
        <f t="shared" si="0"/>
        <v>2710</v>
      </c>
      <c r="H6" s="8">
        <f>D6+E6+F6+G6</f>
        <v>8140</v>
      </c>
    </row>
    <row r="7" spans="2:13">
      <c r="B7" s="14" t="s">
        <v>6</v>
      </c>
      <c r="C7" s="7">
        <v>39278</v>
      </c>
      <c r="D7" s="4">
        <v>4730</v>
      </c>
      <c r="E7" s="3">
        <f t="shared" si="0"/>
        <v>5180</v>
      </c>
      <c r="F7" s="3">
        <f t="shared" si="0"/>
        <v>5630</v>
      </c>
      <c r="G7" s="3">
        <f t="shared" si="0"/>
        <v>6080</v>
      </c>
      <c r="H7" s="8" t="e">
        <f>(D7+E7+F7+G7)/0</f>
        <v>#DIV/0!</v>
      </c>
    </row>
    <row r="8" spans="2:13">
      <c r="B8" s="14" t="s">
        <v>8</v>
      </c>
      <c r="C8" s="7">
        <v>39278</v>
      </c>
      <c r="D8" s="4">
        <v>2496</v>
      </c>
      <c r="E8" s="3">
        <f t="shared" si="0"/>
        <v>2946</v>
      </c>
      <c r="F8" s="3">
        <f t="shared" si="0"/>
        <v>3396</v>
      </c>
      <c r="G8" s="3">
        <f t="shared" si="0"/>
        <v>3846</v>
      </c>
      <c r="H8" s="9"/>
    </row>
    <row r="9" spans="2:13">
      <c r="B9" s="14" t="s">
        <v>7</v>
      </c>
      <c r="C9" s="7">
        <v>39278</v>
      </c>
      <c r="D9" s="4">
        <v>4125</v>
      </c>
      <c r="E9" s="3">
        <f t="shared" si="0"/>
        <v>4575</v>
      </c>
      <c r="F9" s="3">
        <f t="shared" si="0"/>
        <v>5025</v>
      </c>
      <c r="G9" s="3">
        <f t="shared" si="0"/>
        <v>5475</v>
      </c>
      <c r="H9" s="9"/>
    </row>
    <row r="10" spans="2:13">
      <c r="B10" s="14" t="s">
        <v>9</v>
      </c>
      <c r="C10" s="7">
        <v>39278</v>
      </c>
      <c r="D10" s="4">
        <v>5962</v>
      </c>
      <c r="E10" s="3">
        <f t="shared" si="0"/>
        <v>6412</v>
      </c>
      <c r="F10" s="3">
        <f t="shared" si="0"/>
        <v>6862</v>
      </c>
      <c r="G10" s="3">
        <f t="shared" si="0"/>
        <v>7312</v>
      </c>
      <c r="H10" s="9"/>
    </row>
    <row r="11" spans="2:13">
      <c r="B11" s="14" t="s">
        <v>10</v>
      </c>
      <c r="C11" s="7">
        <v>39278</v>
      </c>
      <c r="D11" s="4">
        <v>3539</v>
      </c>
      <c r="E11" s="3">
        <f t="shared" si="0"/>
        <v>3989</v>
      </c>
      <c r="F11" s="3">
        <f t="shared" si="0"/>
        <v>4439</v>
      </c>
      <c r="G11" s="3">
        <f t="shared" si="0"/>
        <v>4889</v>
      </c>
      <c r="H11" s="9"/>
    </row>
    <row r="12" spans="2:13">
      <c r="B12" s="14" t="s">
        <v>11</v>
      </c>
      <c r="C12" s="7">
        <v>39278</v>
      </c>
      <c r="D12" s="4">
        <v>3299</v>
      </c>
      <c r="E12" s="3">
        <f t="shared" si="0"/>
        <v>3749</v>
      </c>
      <c r="F12" s="3">
        <f t="shared" si="0"/>
        <v>4199</v>
      </c>
      <c r="G12" s="3">
        <f t="shared" si="0"/>
        <v>4649</v>
      </c>
      <c r="H12" s="9"/>
    </row>
    <row r="13" spans="2:13">
      <c r="B13" s="14" t="s">
        <v>12</v>
      </c>
      <c r="C13" s="7">
        <v>39278</v>
      </c>
      <c r="D13" s="4">
        <v>2109</v>
      </c>
      <c r="E13" s="3">
        <f t="shared" si="0"/>
        <v>2559</v>
      </c>
      <c r="F13" s="3">
        <f t="shared" si="0"/>
        <v>3009</v>
      </c>
      <c r="G13" s="3">
        <f t="shared" si="0"/>
        <v>3459</v>
      </c>
      <c r="H13" s="9"/>
    </row>
    <row r="14" spans="2:13" ht="13.5" thickBot="1">
      <c r="B14" s="2"/>
      <c r="C14" s="2"/>
      <c r="D14" s="10">
        <f>SUM(D6:D13)</f>
        <v>27620</v>
      </c>
      <c r="E14" s="10"/>
      <c r="F14" s="10"/>
      <c r="G14" s="10"/>
      <c r="H14" s="11"/>
    </row>
    <row r="15" spans="2:13" ht="13.5" thickTop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>
      <c r="B16" s="2"/>
      <c r="C16" s="2"/>
      <c r="D16" s="4"/>
      <c r="E16" s="3"/>
      <c r="F16" s="3"/>
    </row>
    <row r="17" spans="2:6">
      <c r="B17" s="2">
        <f>稽核!B12</f>
        <v>2860</v>
      </c>
      <c r="C17" s="2"/>
      <c r="D17" s="4"/>
      <c r="E17" s="3"/>
      <c r="F17" s="3"/>
    </row>
    <row r="18" spans="2:6">
      <c r="B18" s="2"/>
      <c r="C18" s="2"/>
      <c r="D18" s="5"/>
      <c r="E18" s="3"/>
      <c r="F18" s="3"/>
    </row>
    <row r="19" spans="2:6">
      <c r="B19" s="2"/>
      <c r="C19" s="2"/>
      <c r="D19" s="5"/>
      <c r="E19" s="3"/>
      <c r="F19" s="3"/>
    </row>
    <row r="20" spans="2:6">
      <c r="B20" s="2"/>
      <c r="C20" s="2"/>
      <c r="D20" s="5"/>
      <c r="E20" s="3"/>
      <c r="F20" s="3"/>
    </row>
    <row r="21" spans="2:6">
      <c r="B21" s="2"/>
      <c r="C21" s="2"/>
      <c r="D21" s="5"/>
      <c r="E21" s="3"/>
      <c r="F21" s="3"/>
    </row>
    <row r="22" spans="2:6">
      <c r="B22" s="2"/>
      <c r="C22" s="2"/>
      <c r="D22" s="5"/>
      <c r="E22" s="3"/>
      <c r="F22" s="3"/>
    </row>
    <row r="23" spans="2:6">
      <c r="B23" s="2"/>
      <c r="C23" s="2"/>
      <c r="D23" s="5"/>
      <c r="E23" s="3"/>
      <c r="F23" s="3"/>
    </row>
    <row r="24" spans="2:6">
      <c r="B24" s="2"/>
      <c r="C24" s="2"/>
      <c r="D24" s="5"/>
      <c r="E24" s="3"/>
      <c r="F24" s="3"/>
    </row>
    <row r="25" spans="2:6">
      <c r="B25" s="2"/>
      <c r="C25" s="2"/>
      <c r="D25" s="5"/>
      <c r="E25" s="3"/>
      <c r="F25" s="3"/>
    </row>
    <row r="26" spans="2:6">
      <c r="B26" s="2"/>
      <c r="C26" s="2"/>
      <c r="D26" s="5"/>
      <c r="E26" s="3"/>
      <c r="F26" s="3"/>
    </row>
    <row r="27" spans="2:6">
      <c r="B27" s="2"/>
      <c r="C27" s="2"/>
      <c r="D27" s="5"/>
      <c r="E27" s="3"/>
      <c r="F27" s="3"/>
    </row>
    <row r="28" spans="2:6">
      <c r="B28" s="2"/>
      <c r="C28" s="2"/>
      <c r="D28" s="5"/>
      <c r="E28" s="3"/>
      <c r="F28" s="3"/>
    </row>
    <row r="29" spans="2:6">
      <c r="B29" s="2"/>
      <c r="C29" s="2"/>
      <c r="D29" s="5"/>
      <c r="E29" s="3"/>
      <c r="F29" s="3"/>
    </row>
    <row r="30" spans="2:6">
      <c r="B30" s="2"/>
      <c r="C30" s="2"/>
      <c r="D30" s="5"/>
      <c r="E30" s="3"/>
      <c r="F30" s="3"/>
    </row>
    <row r="31" spans="2:6">
      <c r="B31" s="2"/>
      <c r="C31" s="2"/>
      <c r="D31" s="5"/>
      <c r="E31" s="3"/>
      <c r="F31" s="3"/>
    </row>
    <row r="32" spans="2:6">
      <c r="B32" s="2"/>
      <c r="C32" s="2"/>
      <c r="D32" s="5"/>
      <c r="E32" s="3"/>
      <c r="F32" s="3"/>
    </row>
    <row r="33" spans="2:6">
      <c r="B33" s="2"/>
      <c r="C33" s="2"/>
      <c r="D33" s="5"/>
      <c r="E33" s="3"/>
      <c r="F33" s="3"/>
    </row>
    <row r="34" spans="2:6">
      <c r="B34" s="2"/>
      <c r="C34" s="2"/>
      <c r="D34" s="5"/>
      <c r="E34" s="3"/>
      <c r="F34" s="3"/>
    </row>
    <row r="35" spans="2:6">
      <c r="B35" s="2"/>
      <c r="C35" s="2"/>
      <c r="D35" s="5"/>
      <c r="E35" s="3"/>
      <c r="F35" s="3"/>
    </row>
    <row r="36" spans="2:6">
      <c r="B36" s="2"/>
      <c r="C36" s="2"/>
      <c r="D36" s="5"/>
      <c r="E36" s="3"/>
      <c r="F36" s="3"/>
    </row>
    <row r="37" spans="2:6">
      <c r="B37" s="2"/>
      <c r="C37" s="2"/>
      <c r="D37" s="5"/>
      <c r="E37" s="3"/>
      <c r="F37" s="3"/>
    </row>
    <row r="38" spans="2:6">
      <c r="B38" s="2"/>
      <c r="C38" s="2"/>
      <c r="D38" s="5"/>
      <c r="E38" s="3"/>
      <c r="F38" s="3"/>
    </row>
    <row r="39" spans="2:6">
      <c r="B39" s="2"/>
      <c r="C39" s="2"/>
      <c r="D39" s="5"/>
      <c r="E39" s="3"/>
      <c r="F39" s="3"/>
    </row>
    <row r="40" spans="2:6">
      <c r="B40" s="2"/>
      <c r="C40" s="2"/>
      <c r="D40" s="5"/>
      <c r="E40" s="3"/>
      <c r="F40" s="3"/>
    </row>
    <row r="41" spans="2:6">
      <c r="B41" s="2"/>
      <c r="C41" s="2"/>
      <c r="D41" s="5"/>
      <c r="E41" s="3"/>
      <c r="F41" s="3"/>
    </row>
    <row r="42" spans="2:6">
      <c r="B42" s="2"/>
      <c r="C42" s="2"/>
      <c r="D42" s="5"/>
      <c r="E42" s="3"/>
      <c r="F42" s="3"/>
    </row>
    <row r="43" spans="2:6">
      <c r="B43" s="2"/>
      <c r="C43" s="2"/>
      <c r="D43" s="5"/>
      <c r="E43" s="3"/>
      <c r="F43" s="3"/>
    </row>
    <row r="44" spans="2:6">
      <c r="B44" s="2"/>
      <c r="C44" s="2"/>
      <c r="D44" s="5"/>
      <c r="E44" s="3"/>
      <c r="F44" s="3"/>
    </row>
    <row r="45" spans="2:6">
      <c r="B45" s="2"/>
      <c r="C45" s="2"/>
      <c r="D45" s="5"/>
      <c r="E45" s="3"/>
      <c r="F45" s="3"/>
    </row>
    <row r="46" spans="2:6">
      <c r="B46" s="2"/>
      <c r="C46" s="2"/>
      <c r="D46" s="5"/>
      <c r="E46" s="3"/>
      <c r="F46" s="3"/>
    </row>
    <row r="47" spans="2:6">
      <c r="B47" s="2"/>
      <c r="C47" s="2"/>
      <c r="D47" s="5"/>
      <c r="E47" s="3"/>
      <c r="F47" s="3"/>
    </row>
    <row r="48" spans="2:6">
      <c r="B48" s="2"/>
      <c r="C48" s="2"/>
      <c r="D48" s="5"/>
      <c r="E48" s="3"/>
      <c r="F48" s="3"/>
    </row>
    <row r="49" spans="2:6">
      <c r="B49" s="2"/>
      <c r="C49" s="2"/>
      <c r="D49" s="5"/>
      <c r="E49" s="3"/>
      <c r="F49" s="3"/>
    </row>
    <row r="50" spans="2:6">
      <c r="B50" s="2"/>
      <c r="C50" s="2"/>
      <c r="D50" s="5"/>
      <c r="E50" s="3"/>
      <c r="F50" s="3"/>
    </row>
    <row r="51" spans="2:6">
      <c r="B51" s="2"/>
      <c r="C51" s="2"/>
      <c r="D51" s="5"/>
      <c r="E51" s="3"/>
      <c r="F51" s="3"/>
    </row>
    <row r="52" spans="2:6">
      <c r="B52" s="2"/>
      <c r="C52" s="2"/>
      <c r="D52" s="5"/>
      <c r="E52" s="3"/>
      <c r="F52" s="3"/>
    </row>
    <row r="53" spans="2:6">
      <c r="B53" s="2"/>
      <c r="C53" s="2"/>
      <c r="D53" s="5"/>
      <c r="E53" s="3"/>
      <c r="F53" s="3"/>
    </row>
    <row r="54" spans="2:6">
      <c r="B54" s="2"/>
      <c r="C54" s="2"/>
      <c r="D54" s="5"/>
      <c r="E54" s="3"/>
      <c r="F54" s="3"/>
    </row>
    <row r="55" spans="2:6">
      <c r="B55" s="2"/>
      <c r="C55" s="2"/>
      <c r="D55" s="5"/>
      <c r="E55" s="3"/>
      <c r="F55" s="3"/>
    </row>
    <row r="56" spans="2:6">
      <c r="B56" s="2"/>
      <c r="C56" s="2"/>
      <c r="D56" s="5"/>
      <c r="E56" s="3"/>
      <c r="F56" s="3"/>
    </row>
    <row r="57" spans="2:6">
      <c r="B57" s="2"/>
      <c r="C57" s="2"/>
      <c r="D57" s="5"/>
      <c r="E57" s="3"/>
      <c r="F57" s="3"/>
    </row>
    <row r="58" spans="2:6">
      <c r="B58" s="2"/>
      <c r="C58" s="2"/>
      <c r="D58" s="5"/>
      <c r="E58" s="3"/>
      <c r="F58" s="3"/>
    </row>
    <row r="59" spans="2:6">
      <c r="B59" s="2"/>
      <c r="C59" s="2"/>
      <c r="D59" s="5"/>
      <c r="E59" s="3"/>
      <c r="F59" s="3"/>
    </row>
    <row r="60" spans="2:6">
      <c r="B60" s="2"/>
      <c r="C60" s="2"/>
      <c r="D60" s="5"/>
      <c r="E60" s="3"/>
      <c r="F60" s="3"/>
    </row>
    <row r="61" spans="2:6">
      <c r="B61" s="2"/>
      <c r="C61" s="2"/>
      <c r="D61" s="5"/>
      <c r="E61" s="3"/>
      <c r="F61" s="3"/>
    </row>
    <row r="62" spans="2:6">
      <c r="B62" s="2"/>
      <c r="C62" s="2"/>
      <c r="D62" s="5"/>
      <c r="E62" s="3"/>
      <c r="F62" s="3"/>
    </row>
    <row r="63" spans="2:6">
      <c r="B63" s="2"/>
      <c r="C63" s="2"/>
      <c r="D63" s="5"/>
      <c r="E63" s="3"/>
      <c r="F63" s="3"/>
    </row>
    <row r="64" spans="2:6">
      <c r="B64" s="2"/>
      <c r="C64" s="2"/>
      <c r="D64" s="5"/>
      <c r="E64" s="3"/>
      <c r="F64" s="3"/>
    </row>
    <row r="65" spans="2:6">
      <c r="B65" s="2"/>
      <c r="C65" s="2"/>
      <c r="D65" s="5"/>
      <c r="E65" s="3"/>
      <c r="F65" s="3"/>
    </row>
    <row r="66" spans="2:6">
      <c r="B66" s="2"/>
      <c r="C66" s="2"/>
      <c r="D66" s="5"/>
      <c r="E66" s="3"/>
      <c r="F66" s="3"/>
    </row>
    <row r="67" spans="2:6">
      <c r="B67" s="2"/>
      <c r="C67" s="2"/>
      <c r="D67" s="5"/>
      <c r="E67" s="3"/>
      <c r="F67" s="3"/>
    </row>
    <row r="68" spans="2:6">
      <c r="B68" s="2"/>
      <c r="C68" s="2"/>
      <c r="D68" s="5"/>
      <c r="E68" s="3"/>
      <c r="F68" s="3"/>
    </row>
    <row r="69" spans="2:6">
      <c r="B69" s="2"/>
      <c r="C69" s="2"/>
      <c r="D69" s="5"/>
      <c r="E69" s="3"/>
      <c r="F69" s="3"/>
    </row>
    <row r="70" spans="2:6">
      <c r="B70" s="2"/>
      <c r="C70" s="2"/>
      <c r="D70" s="5"/>
      <c r="E70" s="3"/>
      <c r="F70" s="3"/>
    </row>
    <row r="71" spans="2:6">
      <c r="B71" s="2"/>
      <c r="C71" s="2"/>
      <c r="D71" s="5"/>
      <c r="E71" s="3"/>
      <c r="F71" s="3"/>
    </row>
    <row r="72" spans="2:6">
      <c r="B72" s="2"/>
      <c r="C72" s="2"/>
      <c r="D72" s="5"/>
      <c r="E72" s="3"/>
      <c r="F72" s="3"/>
    </row>
    <row r="73" spans="2:6">
      <c r="B73" s="2"/>
      <c r="C73" s="2"/>
      <c r="D73" s="5"/>
      <c r="E73" s="3"/>
      <c r="F73" s="3"/>
    </row>
    <row r="74" spans="2:6">
      <c r="B74" s="2"/>
      <c r="C74" s="2"/>
      <c r="D74" s="5"/>
      <c r="E74" s="3"/>
      <c r="F74" s="3"/>
    </row>
    <row r="75" spans="2:6">
      <c r="B75" s="2"/>
      <c r="C75" s="2"/>
      <c r="D75" s="5"/>
      <c r="E75" s="3"/>
      <c r="F75" s="3"/>
    </row>
    <row r="76" spans="2:6">
      <c r="B76" s="2"/>
      <c r="C76" s="2"/>
      <c r="D76" s="5"/>
      <c r="E76" s="3"/>
      <c r="F76" s="3"/>
    </row>
    <row r="77" spans="2:6">
      <c r="B77" s="2"/>
      <c r="C77" s="2"/>
      <c r="D77" s="5"/>
      <c r="E77" s="3"/>
      <c r="F77" s="3"/>
    </row>
    <row r="78" spans="2:6">
      <c r="B78" s="2"/>
      <c r="C78" s="2"/>
      <c r="D78" s="5"/>
      <c r="E78" s="3"/>
      <c r="F78" s="3"/>
    </row>
    <row r="79" spans="2:6">
      <c r="B79" s="2"/>
      <c r="C79" s="2"/>
      <c r="D79" s="5"/>
      <c r="E79" s="3"/>
      <c r="F79" s="3"/>
    </row>
    <row r="80" spans="2:6">
      <c r="B80" s="2"/>
      <c r="C80" s="2"/>
      <c r="D80" s="5"/>
      <c r="E80" s="3"/>
      <c r="F80" s="3"/>
    </row>
    <row r="81" spans="2:6">
      <c r="B81" s="2"/>
      <c r="C81" s="2"/>
      <c r="D81" s="5"/>
      <c r="E81" s="3"/>
      <c r="F81" s="3"/>
    </row>
    <row r="82" spans="2:6">
      <c r="B82" s="2"/>
      <c r="C82" s="2"/>
      <c r="D82" s="5"/>
      <c r="E82" s="3"/>
      <c r="F82" s="3"/>
    </row>
    <row r="83" spans="2:6">
      <c r="B83" s="2"/>
      <c r="C83" s="2"/>
      <c r="D83" s="5"/>
      <c r="E83" s="3"/>
      <c r="F83" s="3"/>
    </row>
    <row r="84" spans="2:6">
      <c r="B84" s="2"/>
      <c r="C84" s="2"/>
      <c r="D84" s="5"/>
      <c r="E84" s="3"/>
      <c r="F84" s="3"/>
    </row>
    <row r="85" spans="2:6">
      <c r="B85" s="2"/>
      <c r="C85" s="2"/>
      <c r="D85" s="5"/>
      <c r="E85" s="3"/>
      <c r="F85" s="3"/>
    </row>
    <row r="86" spans="2:6">
      <c r="B86" s="2"/>
      <c r="C86" s="2"/>
      <c r="D86" s="5"/>
      <c r="E86" s="3"/>
      <c r="F86" s="3"/>
    </row>
    <row r="87" spans="2:6">
      <c r="B87" s="2"/>
      <c r="C87" s="2"/>
      <c r="D87" s="5"/>
      <c r="E87" s="3"/>
      <c r="F87" s="3"/>
    </row>
    <row r="88" spans="2:6">
      <c r="B88" s="2"/>
      <c r="C88" s="2"/>
      <c r="D88" s="5"/>
      <c r="E88" s="3"/>
      <c r="F88" s="3"/>
    </row>
    <row r="89" spans="2:6">
      <c r="B89" s="2"/>
      <c r="C89" s="2"/>
      <c r="D89" s="5"/>
      <c r="E89" s="3"/>
      <c r="F89" s="3"/>
    </row>
    <row r="90" spans="2:6">
      <c r="B90" s="2"/>
      <c r="C90" s="2"/>
      <c r="D90" s="5"/>
      <c r="E90" s="3"/>
      <c r="F90" s="3"/>
    </row>
    <row r="91" spans="2:6">
      <c r="B91" s="2"/>
      <c r="C91" s="2"/>
      <c r="D91" s="5"/>
      <c r="E91" s="3"/>
      <c r="F91" s="3"/>
    </row>
    <row r="92" spans="2:6">
      <c r="B92" s="2"/>
      <c r="C92" s="2"/>
      <c r="D92" s="5"/>
      <c r="E92" s="3"/>
      <c r="F92" s="3"/>
    </row>
    <row r="93" spans="2:6">
      <c r="B93" s="2"/>
      <c r="C93" s="2"/>
      <c r="D93" s="5"/>
      <c r="E93" s="3"/>
      <c r="F93" s="3"/>
    </row>
    <row r="94" spans="2:6">
      <c r="B94" s="2"/>
      <c r="C94" s="2"/>
      <c r="D94" s="5"/>
      <c r="E94" s="3"/>
      <c r="F94" s="3"/>
    </row>
    <row r="95" spans="2:6">
      <c r="B95" s="2"/>
      <c r="C95" s="2"/>
      <c r="D95" s="5"/>
      <c r="E95" s="3"/>
      <c r="F95" s="3"/>
    </row>
    <row r="96" spans="2:6">
      <c r="B96" s="2"/>
      <c r="C96" s="2"/>
      <c r="D96" s="5"/>
      <c r="E96" s="3"/>
      <c r="F96" s="3"/>
    </row>
    <row r="97" spans="2:6">
      <c r="B97" s="2"/>
      <c r="C97" s="2"/>
      <c r="D97" s="5"/>
      <c r="E97" s="3"/>
      <c r="F97" s="3"/>
    </row>
    <row r="98" spans="2:6">
      <c r="B98" s="2"/>
      <c r="C98" s="2"/>
      <c r="D98" s="5"/>
      <c r="E98" s="3"/>
      <c r="F98" s="3"/>
    </row>
    <row r="99" spans="2:6">
      <c r="B99" s="2"/>
      <c r="C99" s="2"/>
      <c r="D99" s="5"/>
      <c r="E99" s="3"/>
      <c r="F99" s="3"/>
    </row>
    <row r="100" spans="2:6">
      <c r="B100" s="2"/>
      <c r="C100" s="2"/>
      <c r="D100" s="5"/>
      <c r="E100" s="3"/>
      <c r="F100" s="3"/>
    </row>
    <row r="101" spans="2:6">
      <c r="B101" s="2"/>
      <c r="C101" s="2"/>
      <c r="D101" s="5"/>
      <c r="E101" s="3"/>
      <c r="F101" s="3"/>
    </row>
    <row r="102" spans="2:6">
      <c r="B102" s="2"/>
      <c r="C102" s="2"/>
      <c r="D102" s="5"/>
      <c r="E102" s="3"/>
      <c r="F102" s="3"/>
    </row>
    <row r="103" spans="2:6">
      <c r="B103" s="2"/>
      <c r="C103" s="2"/>
      <c r="D103" s="5"/>
      <c r="E103" s="3"/>
      <c r="F103" s="3"/>
    </row>
    <row r="104" spans="2:6">
      <c r="B104" s="2"/>
      <c r="C104" s="2"/>
      <c r="D104" s="5"/>
      <c r="E104" s="3"/>
      <c r="F104" s="3"/>
    </row>
    <row r="105" spans="2:6">
      <c r="B105" s="2"/>
      <c r="C105" s="2"/>
      <c r="D105" s="5"/>
      <c r="E105" s="3"/>
      <c r="F105" s="3"/>
    </row>
    <row r="106" spans="2:6">
      <c r="B106" s="2"/>
      <c r="C106" s="2"/>
      <c r="D106" s="5"/>
      <c r="E106" s="3"/>
      <c r="F106" s="3"/>
    </row>
    <row r="107" spans="2:6">
      <c r="B107" s="2"/>
      <c r="C107" s="2"/>
      <c r="D107" s="5"/>
      <c r="E107" s="3"/>
      <c r="F107" s="3"/>
    </row>
    <row r="108" spans="2:6">
      <c r="D108" s="5"/>
      <c r="E108" s="3"/>
      <c r="F108" s="3"/>
    </row>
    <row r="109" spans="2:6">
      <c r="D109" s="5"/>
      <c r="E109" s="3"/>
      <c r="F109" s="3"/>
    </row>
    <row r="110" spans="2:6">
      <c r="D110" s="5"/>
      <c r="E110" s="3"/>
      <c r="F110" s="3"/>
    </row>
    <row r="111" spans="2:6">
      <c r="D111" s="5"/>
      <c r="E111" s="3"/>
      <c r="F111" s="5"/>
    </row>
    <row r="112" spans="2:6">
      <c r="D112" s="5"/>
      <c r="E112" s="3"/>
      <c r="F112" s="5"/>
    </row>
    <row r="113" spans="4:6">
      <c r="D113" s="5"/>
      <c r="E113" s="3"/>
      <c r="F113" s="5"/>
    </row>
    <row r="114" spans="4:6">
      <c r="D114" s="5"/>
      <c r="E114" s="3"/>
      <c r="F114" s="5"/>
    </row>
    <row r="115" spans="4:6">
      <c r="D115" s="5"/>
      <c r="E115" s="3"/>
      <c r="F115" s="5"/>
    </row>
    <row r="116" spans="4:6">
      <c r="D116" s="5"/>
      <c r="E116" s="3"/>
      <c r="F116" s="5"/>
    </row>
    <row r="117" spans="4:6">
      <c r="D117" s="3"/>
      <c r="E117" s="3"/>
      <c r="F117" s="5"/>
    </row>
    <row r="118" spans="4:6">
      <c r="D118" s="3"/>
      <c r="E118" s="3"/>
      <c r="F118" s="5"/>
    </row>
    <row r="119" spans="4:6">
      <c r="D119" s="3"/>
      <c r="E119" s="3"/>
      <c r="F119" s="5"/>
    </row>
    <row r="120" spans="4:6">
      <c r="D120" s="3"/>
      <c r="E120" s="3"/>
      <c r="F120" s="5"/>
    </row>
    <row r="121" spans="4:6">
      <c r="D121" s="3"/>
      <c r="E121" s="3"/>
      <c r="F121" s="5"/>
    </row>
  </sheetData>
  <sheetProtection objects="1" scenarios="1"/>
  <mergeCells count="3">
    <mergeCell ref="B4:C4"/>
    <mergeCell ref="D4:H4"/>
    <mergeCell ref="B3:H3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L18"/>
  <sheetViews>
    <sheetView workbookViewId="0"/>
  </sheetViews>
  <sheetFormatPr defaultRowHeight="14.25"/>
  <cols>
    <col min="1" max="1" width="5.7109375" style="58" customWidth="1"/>
    <col min="2" max="5" width="9" style="58" customWidth="1"/>
    <col min="6" max="6" width="8.7109375" style="58" customWidth="1"/>
    <col min="7" max="7" width="4.140625" style="58" customWidth="1"/>
    <col min="8" max="8" width="11.7109375" style="58" customWidth="1"/>
    <col min="9" max="9" width="7.5703125" style="58" customWidth="1"/>
    <col min="10" max="10" width="7.28515625" style="58" customWidth="1"/>
    <col min="11" max="11" width="7.140625" style="58" customWidth="1"/>
    <col min="12" max="12" width="6.5703125" style="58" customWidth="1"/>
    <col min="13" max="13" width="9.85546875" style="58" customWidth="1"/>
    <col min="14" max="14" width="7.5703125" style="58" customWidth="1"/>
    <col min="15" max="16384" width="9.140625" style="58"/>
  </cols>
  <sheetData>
    <row r="2" spans="2:12" ht="15.75">
      <c r="B2" s="63">
        <f>3^3</f>
        <v>27</v>
      </c>
      <c r="C2" s="63"/>
      <c r="D2" s="63">
        <f>9^(1/2)</f>
        <v>3</v>
      </c>
      <c r="E2" s="63"/>
      <c r="F2" s="63">
        <f>27^(1/3)</f>
        <v>2.9999999999999996</v>
      </c>
      <c r="G2" s="63"/>
      <c r="I2" s="59" t="s">
        <v>86</v>
      </c>
    </row>
    <row r="3" spans="2:12">
      <c r="B3" s="63"/>
      <c r="C3" s="63"/>
      <c r="D3" s="63"/>
      <c r="E3" s="63"/>
      <c r="F3" s="63"/>
      <c r="G3" s="63"/>
      <c r="K3" s="58" t="str">
        <f>I2&amp;I4</f>
        <v>每一個人自己的目標與理想</v>
      </c>
    </row>
    <row r="4" spans="2:12" ht="15.75">
      <c r="B4" s="63" t="s">
        <v>87</v>
      </c>
      <c r="C4" s="63"/>
      <c r="D4" s="63" t="s">
        <v>88</v>
      </c>
      <c r="E4" s="63"/>
      <c r="F4" s="63" t="s">
        <v>89</v>
      </c>
      <c r="G4" s="63"/>
      <c r="I4" s="59" t="s">
        <v>90</v>
      </c>
    </row>
    <row r="5" spans="2:12" ht="15.75">
      <c r="I5" s="59"/>
    </row>
    <row r="6" spans="2:12" ht="15">
      <c r="B6" s="60">
        <v>46</v>
      </c>
      <c r="D6" s="60">
        <v>99</v>
      </c>
    </row>
    <row r="8" spans="2:12">
      <c r="B8" s="58" t="b">
        <f>B6&lt;&gt;D6</f>
        <v>1</v>
      </c>
      <c r="D8" s="58" t="b">
        <f>B6&lt;D6</f>
        <v>1</v>
      </c>
      <c r="F8" s="58" t="b">
        <f>B6+D6&lt;146</f>
        <v>1</v>
      </c>
      <c r="I8" s="58" t="b">
        <f>B2+D6&lt;=145</f>
        <v>1</v>
      </c>
    </row>
    <row r="9" spans="2:12">
      <c r="B9" s="58" t="b">
        <f>B6=D6</f>
        <v>0</v>
      </c>
      <c r="D9" s="58" t="b">
        <f>B6&gt;D6</f>
        <v>0</v>
      </c>
      <c r="F9" s="58" t="b">
        <f>B6+D6&gt;146</f>
        <v>0</v>
      </c>
      <c r="I9" s="58" t="b">
        <f>B6+D6&gt;=146</f>
        <v>0</v>
      </c>
    </row>
    <row r="12" spans="2:12">
      <c r="B12" s="61">
        <v>10</v>
      </c>
      <c r="C12" s="61">
        <v>15</v>
      </c>
      <c r="D12" s="61">
        <v>20</v>
      </c>
      <c r="E12" s="61">
        <v>25</v>
      </c>
      <c r="H12" s="64">
        <v>10</v>
      </c>
      <c r="I12" s="64">
        <v>15</v>
      </c>
      <c r="J12" s="64">
        <v>20</v>
      </c>
      <c r="K12" s="64">
        <v>25</v>
      </c>
    </row>
    <row r="13" spans="2:12">
      <c r="B13" s="61">
        <v>25</v>
      </c>
      <c r="C13" s="61">
        <v>30</v>
      </c>
      <c r="D13" s="61">
        <v>35</v>
      </c>
      <c r="E13" s="61">
        <v>40</v>
      </c>
      <c r="H13" s="64">
        <v>25</v>
      </c>
      <c r="I13" s="65">
        <v>35</v>
      </c>
      <c r="J13" s="65">
        <v>40</v>
      </c>
      <c r="K13" s="65">
        <v>35</v>
      </c>
      <c r="L13" s="62">
        <v>20</v>
      </c>
    </row>
    <row r="14" spans="2:12">
      <c r="B14" s="61">
        <v>40</v>
      </c>
      <c r="C14" s="61">
        <v>15</v>
      </c>
      <c r="D14" s="61">
        <v>50</v>
      </c>
      <c r="E14" s="61">
        <v>35</v>
      </c>
      <c r="H14" s="64">
        <v>40</v>
      </c>
      <c r="I14" s="65">
        <v>50</v>
      </c>
      <c r="J14" s="65">
        <v>35</v>
      </c>
      <c r="K14" s="65">
        <v>15</v>
      </c>
      <c r="L14" s="62">
        <v>40</v>
      </c>
    </row>
    <row r="15" spans="2:12">
      <c r="I15" s="62">
        <v>25</v>
      </c>
      <c r="J15" s="62">
        <v>20</v>
      </c>
      <c r="K15" s="62">
        <v>15</v>
      </c>
      <c r="L15" s="62">
        <v>10</v>
      </c>
    </row>
    <row r="16" spans="2:12">
      <c r="B16" s="58">
        <f>SUM(B12:E14)</f>
        <v>340</v>
      </c>
      <c r="I16" s="62">
        <v>15</v>
      </c>
      <c r="J16" s="62">
        <v>30</v>
      </c>
      <c r="K16" s="62">
        <v>20</v>
      </c>
      <c r="L16" s="62">
        <v>60</v>
      </c>
    </row>
    <row r="18" spans="8:8">
      <c r="H18" s="58">
        <f>SUM(H12:K14 I13:L16)</f>
        <v>210</v>
      </c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6"/>
  <sheetViews>
    <sheetView workbookViewId="0"/>
  </sheetViews>
  <sheetFormatPr defaultRowHeight="12.75"/>
  <cols>
    <col min="1" max="1" width="11.85546875" bestFit="1" customWidth="1"/>
    <col min="5" max="5" width="6.140625" customWidth="1"/>
    <col min="6" max="6" width="26.85546875" customWidth="1"/>
  </cols>
  <sheetData>
    <row r="2" spans="1:6" ht="14.25">
      <c r="A2" s="21" t="s">
        <v>21</v>
      </c>
      <c r="B2" s="21" t="s">
        <v>14</v>
      </c>
      <c r="C2" s="21" t="s">
        <v>16</v>
      </c>
      <c r="D2" s="21" t="s">
        <v>17</v>
      </c>
    </row>
    <row r="3" spans="1:6" ht="14.25">
      <c r="B3" s="17">
        <v>7.0000000000000007E-2</v>
      </c>
      <c r="C3" s="18" t="s">
        <v>18</v>
      </c>
      <c r="D3" s="18" t="s">
        <v>19</v>
      </c>
    </row>
    <row r="5" spans="1:6" ht="14.25">
      <c r="A5" s="22" t="s">
        <v>22</v>
      </c>
      <c r="B5" s="23" t="s">
        <v>23</v>
      </c>
      <c r="C5" s="23" t="s">
        <v>15</v>
      </c>
      <c r="D5" s="23" t="s">
        <v>17</v>
      </c>
      <c r="F5" s="20" t="s">
        <v>20</v>
      </c>
    </row>
    <row r="6" spans="1:6">
      <c r="B6" s="19">
        <f>7%/12</f>
        <v>5.8333333333333336E-3</v>
      </c>
      <c r="C6" s="18">
        <f>20*12</f>
        <v>240</v>
      </c>
      <c r="D6" s="18">
        <v>3000000</v>
      </c>
      <c r="F6" s="16">
        <f>PMT(B6,C6,D6)</f>
        <v>-23258.968068566206</v>
      </c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Views>
    <sheetView topLeftCell="A2" workbookViewId="0">
      <pane ySplit="1" topLeftCell="A3" activePane="bottomLeft" state="frozen"/>
      <selection activeCell="B2" sqref="B2"/>
      <selection pane="bottomLeft" activeCell="A3" sqref="A3"/>
    </sheetView>
  </sheetViews>
  <sheetFormatPr defaultRowHeight="16.5"/>
  <cols>
    <col min="1" max="1" width="7.28515625" style="25" customWidth="1"/>
    <col min="2" max="2" width="9.28515625" style="25" customWidth="1"/>
    <col min="3" max="5" width="7.42578125" style="25" bestFit="1" customWidth="1"/>
    <col min="6" max="7" width="6.7109375" style="25" customWidth="1"/>
    <col min="8" max="8" width="7.5703125" style="25" customWidth="1"/>
    <col min="9" max="9" width="8.140625" style="25" customWidth="1"/>
    <col min="10" max="10" width="7.85546875" style="25" customWidth="1"/>
    <col min="11" max="11" width="7.42578125" style="25" customWidth="1"/>
    <col min="12" max="16384" width="9.140625" style="25"/>
  </cols>
  <sheetData>
    <row r="1" spans="1:11">
      <c r="A1" s="24" t="s">
        <v>24</v>
      </c>
      <c r="J1" s="26"/>
    </row>
    <row r="2" spans="1:11">
      <c r="A2" s="24" t="s">
        <v>25</v>
      </c>
      <c r="B2" s="27" t="s">
        <v>26</v>
      </c>
      <c r="C2" s="27" t="s">
        <v>50</v>
      </c>
      <c r="D2" s="27" t="s">
        <v>51</v>
      </c>
      <c r="E2" s="27" t="s">
        <v>52</v>
      </c>
      <c r="F2" s="27" t="s">
        <v>27</v>
      </c>
      <c r="G2" s="27" t="s">
        <v>28</v>
      </c>
      <c r="H2" s="24" t="s">
        <v>29</v>
      </c>
      <c r="I2" s="27" t="s">
        <v>30</v>
      </c>
      <c r="J2" s="27" t="s">
        <v>31</v>
      </c>
      <c r="K2" s="27" t="s">
        <v>32</v>
      </c>
    </row>
    <row r="3" spans="1:11">
      <c r="A3" s="25">
        <v>96001</v>
      </c>
      <c r="B3" s="24" t="s">
        <v>33</v>
      </c>
      <c r="C3" s="25">
        <v>90</v>
      </c>
      <c r="D3" s="25">
        <v>75</v>
      </c>
      <c r="E3" s="25">
        <v>86</v>
      </c>
      <c r="F3" s="25">
        <v>92</v>
      </c>
      <c r="G3" s="25">
        <v>89</v>
      </c>
      <c r="H3" s="25">
        <v>92</v>
      </c>
      <c r="I3" s="25">
        <f>C3*0.05+D3*0.05+E3*0.05+F3*0.2+G3*0.2+H3*0.45</f>
        <v>90.15</v>
      </c>
      <c r="J3" s="66" t="str">
        <f>IF(I3&gt;=90,"優",IF(I3&gt;=75,"甲",IF(I3&gt;=60,"乙","丙")))</f>
        <v>優</v>
      </c>
      <c r="K3" s="25">
        <f>RANK(I3,$I$3:$I$10)</f>
        <v>2</v>
      </c>
    </row>
    <row r="4" spans="1:11">
      <c r="A4" s="25">
        <v>96002</v>
      </c>
      <c r="B4" s="24" t="s">
        <v>49</v>
      </c>
      <c r="C4" s="25">
        <v>85</v>
      </c>
      <c r="D4" s="25">
        <v>80</v>
      </c>
      <c r="E4" s="25">
        <v>85</v>
      </c>
      <c r="F4" s="25">
        <v>82</v>
      </c>
      <c r="G4" s="25">
        <v>80</v>
      </c>
      <c r="H4" s="25">
        <v>96</v>
      </c>
      <c r="I4" s="25">
        <f t="shared" ref="I4:I10" si="0">C4*0.05+D4*0.05+E4*0.05+F4*0.2+G4*0.2+H4*0.45</f>
        <v>88.100000000000009</v>
      </c>
      <c r="J4" s="66" t="str">
        <f t="shared" ref="J4:J10" si="1">IF(I4&gt;=90,"優",IF(I4&gt;=75,"甲",IF(I4&gt;=60,"乙","丙")))</f>
        <v>甲</v>
      </c>
      <c r="K4" s="25">
        <f t="shared" ref="K4:K10" si="2">RANK(I4,$I$3:$I$10)</f>
        <v>4</v>
      </c>
    </row>
    <row r="5" spans="1:11">
      <c r="A5" s="25">
        <v>96003</v>
      </c>
      <c r="B5" s="24" t="s">
        <v>36</v>
      </c>
      <c r="C5" s="25">
        <v>62</v>
      </c>
      <c r="D5" s="25">
        <v>65</v>
      </c>
      <c r="E5" s="25">
        <v>70</v>
      </c>
      <c r="F5" s="25">
        <v>72</v>
      </c>
      <c r="G5" s="25">
        <v>75</v>
      </c>
      <c r="H5" s="25">
        <v>70</v>
      </c>
      <c r="I5" s="25">
        <f t="shared" si="0"/>
        <v>70.75</v>
      </c>
      <c r="J5" s="66" t="str">
        <f t="shared" si="1"/>
        <v>乙</v>
      </c>
      <c r="K5" s="25">
        <f t="shared" si="2"/>
        <v>7</v>
      </c>
    </row>
    <row r="6" spans="1:11">
      <c r="A6" s="25">
        <v>96004</v>
      </c>
      <c r="B6" s="24" t="s">
        <v>37</v>
      </c>
      <c r="C6" s="25">
        <v>85</v>
      </c>
      <c r="D6" s="25">
        <v>62</v>
      </c>
      <c r="E6" s="25">
        <v>65</v>
      </c>
      <c r="F6" s="25">
        <v>83</v>
      </c>
      <c r="G6" s="25">
        <v>82</v>
      </c>
      <c r="H6" s="25">
        <v>92</v>
      </c>
      <c r="I6" s="25">
        <f t="shared" si="0"/>
        <v>85</v>
      </c>
      <c r="J6" s="66" t="str">
        <f t="shared" si="1"/>
        <v>甲</v>
      </c>
      <c r="K6" s="25">
        <f t="shared" si="2"/>
        <v>5</v>
      </c>
    </row>
    <row r="7" spans="1:11">
      <c r="A7" s="25">
        <v>96005</v>
      </c>
      <c r="B7" s="24" t="s">
        <v>34</v>
      </c>
      <c r="C7" s="25">
        <v>60</v>
      </c>
      <c r="D7" s="25">
        <v>50</v>
      </c>
      <c r="E7" s="25">
        <v>59</v>
      </c>
      <c r="F7" s="25">
        <v>50</v>
      </c>
      <c r="G7" s="25">
        <v>58</v>
      </c>
      <c r="H7" s="25">
        <v>55</v>
      </c>
      <c r="I7" s="25">
        <f t="shared" si="0"/>
        <v>54.8</v>
      </c>
      <c r="J7" s="66" t="str">
        <f t="shared" si="1"/>
        <v>丙</v>
      </c>
      <c r="K7" s="25">
        <f t="shared" si="2"/>
        <v>8</v>
      </c>
    </row>
    <row r="8" spans="1:11">
      <c r="A8" s="25">
        <v>96006</v>
      </c>
      <c r="B8" s="24" t="s">
        <v>35</v>
      </c>
      <c r="C8" s="25">
        <v>88</v>
      </c>
      <c r="D8" s="25">
        <v>88</v>
      </c>
      <c r="E8" s="25">
        <v>90</v>
      </c>
      <c r="F8" s="25">
        <v>85</v>
      </c>
      <c r="G8" s="25">
        <v>88</v>
      </c>
      <c r="H8" s="25">
        <v>96</v>
      </c>
      <c r="I8" s="25">
        <f t="shared" si="0"/>
        <v>91.100000000000009</v>
      </c>
      <c r="J8" s="66" t="str">
        <f t="shared" si="1"/>
        <v>優</v>
      </c>
      <c r="K8" s="25">
        <f t="shared" si="2"/>
        <v>1</v>
      </c>
    </row>
    <row r="9" spans="1:11">
      <c r="A9" s="25">
        <v>96007</v>
      </c>
      <c r="B9" s="24" t="s">
        <v>38</v>
      </c>
      <c r="C9" s="25">
        <v>86</v>
      </c>
      <c r="D9" s="25">
        <v>75</v>
      </c>
      <c r="E9" s="25">
        <v>88</v>
      </c>
      <c r="F9" s="25">
        <v>85</v>
      </c>
      <c r="G9" s="25">
        <v>89</v>
      </c>
      <c r="H9" s="25">
        <v>92</v>
      </c>
      <c r="I9" s="25">
        <f t="shared" si="0"/>
        <v>88.65</v>
      </c>
      <c r="J9" s="66" t="str">
        <f t="shared" si="1"/>
        <v>甲</v>
      </c>
      <c r="K9" s="25">
        <f t="shared" si="2"/>
        <v>3</v>
      </c>
    </row>
    <row r="10" spans="1:11">
      <c r="A10" s="25">
        <v>96008</v>
      </c>
      <c r="B10" s="24" t="s">
        <v>39</v>
      </c>
      <c r="C10" s="25">
        <v>68</v>
      </c>
      <c r="D10" s="25">
        <v>61</v>
      </c>
      <c r="E10" s="25">
        <v>50</v>
      </c>
      <c r="F10" s="25">
        <v>70</v>
      </c>
      <c r="G10" s="25">
        <v>85</v>
      </c>
      <c r="H10" s="25">
        <v>75</v>
      </c>
      <c r="I10" s="25">
        <f t="shared" si="0"/>
        <v>73.7</v>
      </c>
      <c r="J10" s="66" t="str">
        <f t="shared" si="1"/>
        <v>乙</v>
      </c>
      <c r="K10" s="25">
        <f t="shared" si="2"/>
        <v>6</v>
      </c>
    </row>
    <row r="12" spans="1:11">
      <c r="A12" s="25" t="s">
        <v>40</v>
      </c>
      <c r="B12" s="24" t="s">
        <v>41</v>
      </c>
      <c r="F12" s="28" t="s">
        <v>42</v>
      </c>
      <c r="G12" s="25" t="s">
        <v>43</v>
      </c>
      <c r="I12" s="25" t="s">
        <v>45</v>
      </c>
    </row>
    <row r="13" spans="1:11">
      <c r="B13" s="24" t="s">
        <v>44</v>
      </c>
      <c r="G13" s="25" t="s">
        <v>47</v>
      </c>
      <c r="I13" s="25" t="s">
        <v>48</v>
      </c>
    </row>
    <row r="14" spans="1:11">
      <c r="B14" s="25" t="s">
        <v>46</v>
      </c>
    </row>
  </sheetData>
  <phoneticPr fontId="12" type="noConversion"/>
  <pageMargins left="0.75" right="0.75" top="1" bottom="1" header="0.5" footer="0.5"/>
  <pageSetup paperSize="9" orientation="portrait" r:id="rId1"/>
  <headerFooter alignWithMargins="0"/>
  <cellWatches>
    <cellWatch r="K3"/>
    <cellWatch r="J3"/>
    <cellWatch r="I3"/>
  </cellWatches>
</worksheet>
</file>

<file path=xl/worksheets/sheet5.xml><?xml version="1.0" encoding="utf-8"?>
<worksheet xmlns="http://schemas.openxmlformats.org/spreadsheetml/2006/main" xmlns:r="http://schemas.openxmlformats.org/officeDocument/2006/relationships">
  <dimension ref="A2:M121"/>
  <sheetViews>
    <sheetView zoomScale="110" workbookViewId="0"/>
  </sheetViews>
  <sheetFormatPr defaultRowHeight="12.75"/>
  <cols>
    <col min="1" max="1" width="6" customWidth="1"/>
    <col min="2" max="2" width="5.42578125" style="1" bestFit="1" customWidth="1"/>
    <col min="3" max="3" width="9.42578125" style="1" customWidth="1"/>
    <col min="4" max="7" width="10" style="1" customWidth="1"/>
    <col min="8" max="16384" width="9.140625" style="1"/>
  </cols>
  <sheetData>
    <row r="2" spans="2:13" s="1" customFormat="1" ht="10.5" customHeight="1">
      <c r="B2" s="6"/>
    </row>
    <row r="3" spans="2:13" s="1" customFormat="1" ht="15.75" customHeight="1">
      <c r="B3" s="82" t="s">
        <v>0</v>
      </c>
      <c r="C3" s="83"/>
      <c r="D3" s="83"/>
      <c r="E3" s="83"/>
      <c r="F3" s="83"/>
      <c r="G3" s="83"/>
      <c r="H3" s="83"/>
    </row>
    <row r="4" spans="2:13" s="1" customFormat="1" ht="18.75" customHeight="1">
      <c r="B4" s="84" t="s">
        <v>1</v>
      </c>
      <c r="C4" s="85"/>
      <c r="D4" s="86" t="s">
        <v>4</v>
      </c>
      <c r="E4" s="85"/>
      <c r="F4" s="85"/>
      <c r="G4" s="85"/>
      <c r="H4" s="85"/>
    </row>
    <row r="5" spans="2:13" s="1" customFormat="1" ht="14.25">
      <c r="B5" s="67" t="s">
        <v>2</v>
      </c>
      <c r="C5" s="68" t="s">
        <v>3</v>
      </c>
      <c r="D5" s="69" t="s">
        <v>85</v>
      </c>
      <c r="E5" s="69" t="s">
        <v>82</v>
      </c>
      <c r="F5" s="69" t="s">
        <v>83</v>
      </c>
      <c r="G5" s="69" t="s">
        <v>84</v>
      </c>
      <c r="H5" s="69" t="s">
        <v>13</v>
      </c>
    </row>
    <row r="6" spans="2:13" s="1" customFormat="1">
      <c r="B6" s="14" t="s">
        <v>5</v>
      </c>
      <c r="C6" s="7">
        <v>39278</v>
      </c>
      <c r="D6" s="4">
        <v>1350</v>
      </c>
      <c r="E6" s="3">
        <v>1900</v>
      </c>
      <c r="F6" s="3">
        <f t="shared" ref="E6:G13" si="0">E6+450</f>
        <v>2350</v>
      </c>
      <c r="G6" s="3">
        <f t="shared" si="0"/>
        <v>2800</v>
      </c>
      <c r="H6" s="8"/>
    </row>
    <row r="7" spans="2:13" s="1" customFormat="1">
      <c r="B7" s="14" t="s">
        <v>6</v>
      </c>
      <c r="C7" s="7">
        <v>39278</v>
      </c>
      <c r="D7" s="4">
        <v>4730</v>
      </c>
      <c r="E7" s="3">
        <f t="shared" si="0"/>
        <v>5180</v>
      </c>
      <c r="F7" s="3">
        <f t="shared" si="0"/>
        <v>5630</v>
      </c>
      <c r="G7" s="3">
        <f t="shared" si="0"/>
        <v>6080</v>
      </c>
      <c r="H7" s="8"/>
    </row>
    <row r="8" spans="2:13" s="1" customFormat="1">
      <c r="B8" s="14" t="s">
        <v>8</v>
      </c>
      <c r="C8" s="7">
        <v>39278</v>
      </c>
      <c r="D8" s="4">
        <v>2496</v>
      </c>
      <c r="E8" s="3">
        <f t="shared" si="0"/>
        <v>2946</v>
      </c>
      <c r="F8" s="3">
        <f t="shared" si="0"/>
        <v>3396</v>
      </c>
      <c r="G8" s="3">
        <f t="shared" si="0"/>
        <v>3846</v>
      </c>
      <c r="H8" s="8"/>
    </row>
    <row r="9" spans="2:13" s="1" customFormat="1">
      <c r="B9" s="14" t="s">
        <v>7</v>
      </c>
      <c r="C9" s="7">
        <v>39278</v>
      </c>
      <c r="D9" s="4">
        <v>4125</v>
      </c>
      <c r="E9" s="3">
        <v>4500</v>
      </c>
      <c r="F9" s="3">
        <f t="shared" si="0"/>
        <v>4950</v>
      </c>
      <c r="G9" s="3">
        <f t="shared" si="0"/>
        <v>5400</v>
      </c>
      <c r="H9" s="8"/>
    </row>
    <row r="10" spans="2:13" s="1" customFormat="1">
      <c r="B10" s="14" t="s">
        <v>9</v>
      </c>
      <c r="C10" s="7">
        <v>39278</v>
      </c>
      <c r="D10" s="4">
        <v>5962</v>
      </c>
      <c r="E10" s="3">
        <f t="shared" si="0"/>
        <v>6412</v>
      </c>
      <c r="F10" s="3">
        <f t="shared" si="0"/>
        <v>6862</v>
      </c>
      <c r="G10" s="3">
        <f t="shared" si="0"/>
        <v>7312</v>
      </c>
      <c r="H10" s="8"/>
    </row>
    <row r="11" spans="2:13" s="1" customFormat="1">
      <c r="B11" s="14" t="s">
        <v>10</v>
      </c>
      <c r="C11" s="7">
        <v>39278</v>
      </c>
      <c r="D11" s="4">
        <v>3539</v>
      </c>
      <c r="E11" s="3">
        <f t="shared" si="0"/>
        <v>3989</v>
      </c>
      <c r="F11" s="3">
        <f t="shared" si="0"/>
        <v>4439</v>
      </c>
      <c r="G11" s="3">
        <f t="shared" si="0"/>
        <v>4889</v>
      </c>
      <c r="H11" s="8"/>
    </row>
    <row r="12" spans="2:13" s="1" customFormat="1">
      <c r="B12" s="14" t="s">
        <v>11</v>
      </c>
      <c r="C12" s="7">
        <v>39278</v>
      </c>
      <c r="D12" s="4">
        <v>3299</v>
      </c>
      <c r="E12" s="3">
        <f t="shared" si="0"/>
        <v>3749</v>
      </c>
      <c r="F12" s="3">
        <f t="shared" si="0"/>
        <v>4199</v>
      </c>
      <c r="G12" s="3">
        <f t="shared" si="0"/>
        <v>4649</v>
      </c>
      <c r="H12" s="8"/>
    </row>
    <row r="13" spans="2:13" s="1" customFormat="1">
      <c r="B13" s="14" t="s">
        <v>12</v>
      </c>
      <c r="C13" s="7">
        <v>39278</v>
      </c>
      <c r="D13" s="4">
        <v>2109</v>
      </c>
      <c r="E13" s="3">
        <f t="shared" si="0"/>
        <v>2559</v>
      </c>
      <c r="F13" s="3">
        <f t="shared" si="0"/>
        <v>3009</v>
      </c>
      <c r="G13" s="3">
        <f t="shared" si="0"/>
        <v>3459</v>
      </c>
      <c r="H13" s="8"/>
    </row>
    <row r="14" spans="2:13" s="1" customFormat="1" ht="13.5" thickBot="1">
      <c r="B14" s="2"/>
      <c r="C14" s="2"/>
      <c r="D14" s="10"/>
      <c r="E14" s="10"/>
      <c r="F14" s="10"/>
      <c r="G14" s="10"/>
      <c r="H14" s="11"/>
    </row>
    <row r="15" spans="2:13" s="1" customFormat="1" ht="13.5" thickTop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 s="1" customFormat="1">
      <c r="B16" s="2"/>
      <c r="C16" s="2"/>
      <c r="D16" s="4"/>
      <c r="E16" s="3"/>
      <c r="F16" s="3"/>
    </row>
    <row r="17" spans="2:6" s="1" customFormat="1">
      <c r="B17" s="2"/>
      <c r="C17" s="2"/>
      <c r="D17" s="4"/>
      <c r="E17" s="3"/>
      <c r="F17" s="3"/>
    </row>
    <row r="18" spans="2:6" s="1" customFormat="1">
      <c r="B18" s="2"/>
      <c r="C18" s="2"/>
      <c r="D18" s="5"/>
      <c r="E18" s="3"/>
      <c r="F18" s="3"/>
    </row>
    <row r="19" spans="2:6" s="1" customFormat="1">
      <c r="B19" s="2"/>
      <c r="C19" s="2"/>
      <c r="D19" s="5"/>
      <c r="E19" s="3"/>
      <c r="F19" s="3"/>
    </row>
    <row r="20" spans="2:6" s="1" customFormat="1">
      <c r="B20" s="2"/>
      <c r="C20" s="2"/>
      <c r="D20" s="5"/>
      <c r="E20" s="3"/>
      <c r="F20" s="3"/>
    </row>
    <row r="21" spans="2:6" s="1" customFormat="1">
      <c r="B21" s="2"/>
      <c r="C21" s="2"/>
      <c r="D21" s="5"/>
      <c r="E21" s="3"/>
      <c r="F21" s="3"/>
    </row>
    <row r="22" spans="2:6" s="1" customFormat="1">
      <c r="B22" s="2"/>
      <c r="C22" s="2"/>
      <c r="D22" s="5"/>
      <c r="E22" s="3"/>
      <c r="F22" s="3"/>
    </row>
    <row r="23" spans="2:6" s="1" customFormat="1">
      <c r="B23" s="2"/>
      <c r="C23" s="2"/>
      <c r="D23" s="5"/>
      <c r="E23" s="3"/>
      <c r="F23" s="3"/>
    </row>
    <row r="24" spans="2:6" s="1" customFormat="1">
      <c r="B24" s="2"/>
      <c r="C24" s="2"/>
      <c r="D24" s="5"/>
      <c r="E24" s="3"/>
      <c r="F24" s="3"/>
    </row>
    <row r="25" spans="2:6" s="1" customFormat="1">
      <c r="B25" s="2"/>
      <c r="C25" s="2"/>
      <c r="D25" s="5"/>
      <c r="E25" s="3"/>
      <c r="F25" s="3"/>
    </row>
    <row r="26" spans="2:6" s="1" customFormat="1">
      <c r="B26" s="2"/>
      <c r="C26" s="2"/>
      <c r="D26" s="5"/>
      <c r="E26" s="3"/>
      <c r="F26" s="3"/>
    </row>
    <row r="27" spans="2:6" s="1" customFormat="1">
      <c r="B27" s="2"/>
      <c r="C27" s="2"/>
      <c r="D27" s="5"/>
      <c r="E27" s="3"/>
      <c r="F27" s="3"/>
    </row>
    <row r="28" spans="2:6" s="1" customFormat="1">
      <c r="B28" s="2"/>
      <c r="C28" s="2"/>
      <c r="D28" s="5"/>
      <c r="E28" s="3"/>
      <c r="F28" s="3"/>
    </row>
    <row r="29" spans="2:6" s="1" customFormat="1">
      <c r="B29" s="2"/>
      <c r="C29" s="2"/>
      <c r="D29" s="5"/>
      <c r="E29" s="3"/>
      <c r="F29" s="3"/>
    </row>
    <row r="30" spans="2:6" s="1" customFormat="1">
      <c r="B30" s="2"/>
      <c r="C30" s="2"/>
      <c r="D30" s="5"/>
      <c r="E30" s="3"/>
      <c r="F30" s="3"/>
    </row>
    <row r="31" spans="2:6" s="1" customFormat="1">
      <c r="B31" s="2"/>
      <c r="C31" s="2"/>
      <c r="D31" s="5"/>
      <c r="E31" s="3"/>
      <c r="F31" s="3"/>
    </row>
    <row r="32" spans="2:6" s="1" customFormat="1">
      <c r="B32" s="2"/>
      <c r="C32" s="2"/>
      <c r="D32" s="5"/>
      <c r="E32" s="3"/>
      <c r="F32" s="3"/>
    </row>
    <row r="33" spans="2:6" s="1" customFormat="1">
      <c r="B33" s="2"/>
      <c r="C33" s="2"/>
      <c r="D33" s="5"/>
      <c r="E33" s="3"/>
      <c r="F33" s="3"/>
    </row>
    <row r="34" spans="2:6" s="1" customFormat="1">
      <c r="B34" s="2"/>
      <c r="C34" s="2"/>
      <c r="D34" s="5"/>
      <c r="E34" s="3"/>
      <c r="F34" s="3"/>
    </row>
    <row r="35" spans="2:6" s="1" customFormat="1">
      <c r="B35" s="2"/>
      <c r="C35" s="2"/>
      <c r="D35" s="5"/>
      <c r="E35" s="3"/>
      <c r="F35" s="3"/>
    </row>
    <row r="36" spans="2:6" s="1" customFormat="1">
      <c r="B36" s="2"/>
      <c r="C36" s="2"/>
      <c r="D36" s="5"/>
      <c r="E36" s="3"/>
      <c r="F36" s="3"/>
    </row>
    <row r="37" spans="2:6" s="1" customFormat="1">
      <c r="B37" s="2"/>
      <c r="C37" s="2"/>
      <c r="D37" s="5"/>
      <c r="E37" s="3"/>
      <c r="F37" s="3"/>
    </row>
    <row r="38" spans="2:6" s="1" customFormat="1">
      <c r="B38" s="2"/>
      <c r="C38" s="2"/>
      <c r="D38" s="5"/>
      <c r="E38" s="3"/>
      <c r="F38" s="3"/>
    </row>
    <row r="39" spans="2:6" s="1" customFormat="1">
      <c r="B39" s="2"/>
      <c r="C39" s="2"/>
      <c r="D39" s="5"/>
      <c r="E39" s="3"/>
      <c r="F39" s="3"/>
    </row>
    <row r="40" spans="2:6" s="1" customFormat="1">
      <c r="B40" s="2"/>
      <c r="C40" s="2"/>
      <c r="D40" s="5"/>
      <c r="E40" s="3"/>
      <c r="F40" s="3"/>
    </row>
    <row r="41" spans="2:6" s="1" customFormat="1">
      <c r="B41" s="2"/>
      <c r="C41" s="2"/>
      <c r="D41" s="5"/>
      <c r="E41" s="3"/>
      <c r="F41" s="3"/>
    </row>
    <row r="42" spans="2:6" s="1" customFormat="1">
      <c r="B42" s="2"/>
      <c r="C42" s="2"/>
      <c r="D42" s="5"/>
      <c r="E42" s="3"/>
      <c r="F42" s="3"/>
    </row>
    <row r="43" spans="2:6" s="1" customFormat="1">
      <c r="B43" s="2"/>
      <c r="C43" s="2"/>
      <c r="D43" s="5"/>
      <c r="E43" s="3"/>
      <c r="F43" s="3"/>
    </row>
    <row r="44" spans="2:6" s="1" customFormat="1">
      <c r="B44" s="2"/>
      <c r="C44" s="2"/>
      <c r="D44" s="5"/>
      <c r="E44" s="3"/>
      <c r="F44" s="3"/>
    </row>
    <row r="45" spans="2:6" s="1" customFormat="1">
      <c r="B45" s="2"/>
      <c r="C45" s="2"/>
      <c r="D45" s="5"/>
      <c r="E45" s="3"/>
      <c r="F45" s="3"/>
    </row>
    <row r="46" spans="2:6" s="1" customFormat="1">
      <c r="B46" s="2"/>
      <c r="C46" s="2"/>
      <c r="D46" s="5"/>
      <c r="E46" s="3"/>
      <c r="F46" s="3"/>
    </row>
    <row r="47" spans="2:6" s="1" customFormat="1">
      <c r="B47" s="2"/>
      <c r="C47" s="2"/>
      <c r="D47" s="5"/>
      <c r="E47" s="3"/>
      <c r="F47" s="3"/>
    </row>
    <row r="48" spans="2:6" s="1" customFormat="1">
      <c r="B48" s="2"/>
      <c r="C48" s="2"/>
      <c r="D48" s="5"/>
      <c r="E48" s="3"/>
      <c r="F48" s="3"/>
    </row>
    <row r="49" spans="2:6" s="1" customFormat="1">
      <c r="B49" s="2"/>
      <c r="C49" s="2"/>
      <c r="D49" s="5"/>
      <c r="E49" s="3"/>
      <c r="F49" s="3"/>
    </row>
    <row r="50" spans="2:6" s="1" customFormat="1">
      <c r="B50" s="2"/>
      <c r="C50" s="2"/>
      <c r="D50" s="5"/>
      <c r="E50" s="3"/>
      <c r="F50" s="3"/>
    </row>
    <row r="51" spans="2:6" s="1" customFormat="1">
      <c r="B51" s="2"/>
      <c r="C51" s="2"/>
      <c r="D51" s="5"/>
      <c r="E51" s="3"/>
      <c r="F51" s="3"/>
    </row>
    <row r="52" spans="2:6" s="1" customFormat="1">
      <c r="B52" s="2"/>
      <c r="C52" s="2"/>
      <c r="D52" s="5"/>
      <c r="E52" s="3"/>
      <c r="F52" s="3"/>
    </row>
    <row r="53" spans="2:6" s="1" customFormat="1">
      <c r="B53" s="2"/>
      <c r="C53" s="2"/>
      <c r="D53" s="5"/>
      <c r="E53" s="3"/>
      <c r="F53" s="3"/>
    </row>
    <row r="54" spans="2:6" s="1" customFormat="1">
      <c r="B54" s="2"/>
      <c r="C54" s="2"/>
      <c r="D54" s="5"/>
      <c r="E54" s="3"/>
      <c r="F54" s="3"/>
    </row>
    <row r="55" spans="2:6" s="1" customFormat="1">
      <c r="B55" s="2"/>
      <c r="C55" s="2"/>
      <c r="D55" s="5"/>
      <c r="E55" s="3"/>
      <c r="F55" s="3"/>
    </row>
    <row r="56" spans="2:6" s="1" customFormat="1">
      <c r="B56" s="2"/>
      <c r="C56" s="2"/>
      <c r="D56" s="5"/>
      <c r="E56" s="3"/>
      <c r="F56" s="3"/>
    </row>
    <row r="57" spans="2:6" s="1" customFormat="1">
      <c r="B57" s="2"/>
      <c r="C57" s="2"/>
      <c r="D57" s="5"/>
      <c r="E57" s="3"/>
      <c r="F57" s="3"/>
    </row>
    <row r="58" spans="2:6" s="1" customFormat="1">
      <c r="B58" s="2"/>
      <c r="C58" s="2"/>
      <c r="D58" s="5"/>
      <c r="E58" s="3"/>
      <c r="F58" s="3"/>
    </row>
    <row r="59" spans="2:6" s="1" customFormat="1">
      <c r="B59" s="2"/>
      <c r="C59" s="2"/>
      <c r="D59" s="5"/>
      <c r="E59" s="3"/>
      <c r="F59" s="3"/>
    </row>
    <row r="60" spans="2:6" s="1" customFormat="1">
      <c r="B60" s="2"/>
      <c r="C60" s="2"/>
      <c r="D60" s="5"/>
      <c r="E60" s="3"/>
      <c r="F60" s="3"/>
    </row>
    <row r="61" spans="2:6" s="1" customFormat="1">
      <c r="B61" s="2"/>
      <c r="C61" s="2"/>
      <c r="D61" s="5"/>
      <c r="E61" s="3"/>
      <c r="F61" s="3"/>
    </row>
    <row r="62" spans="2:6" s="1" customFormat="1">
      <c r="B62" s="2"/>
      <c r="C62" s="2"/>
      <c r="D62" s="5"/>
      <c r="E62" s="3"/>
      <c r="F62" s="3"/>
    </row>
    <row r="63" spans="2:6" s="1" customFormat="1">
      <c r="B63" s="2"/>
      <c r="C63" s="2"/>
      <c r="D63" s="5"/>
      <c r="E63" s="3"/>
      <c r="F63" s="3"/>
    </row>
    <row r="64" spans="2:6" s="1" customFormat="1">
      <c r="B64" s="2"/>
      <c r="C64" s="2"/>
      <c r="D64" s="5"/>
      <c r="E64" s="3"/>
      <c r="F64" s="3"/>
    </row>
    <row r="65" spans="2:6" s="1" customFormat="1">
      <c r="B65" s="2"/>
      <c r="C65" s="2"/>
      <c r="D65" s="5"/>
      <c r="E65" s="3"/>
      <c r="F65" s="3"/>
    </row>
    <row r="66" spans="2:6" s="1" customFormat="1">
      <c r="B66" s="2"/>
      <c r="C66" s="2"/>
      <c r="D66" s="5"/>
      <c r="E66" s="3"/>
      <c r="F66" s="3"/>
    </row>
    <row r="67" spans="2:6" s="1" customFormat="1">
      <c r="B67" s="2"/>
      <c r="C67" s="2"/>
      <c r="D67" s="5"/>
      <c r="E67" s="3"/>
      <c r="F67" s="3"/>
    </row>
    <row r="68" spans="2:6" s="1" customFormat="1">
      <c r="B68" s="2"/>
      <c r="C68" s="2"/>
      <c r="D68" s="5"/>
      <c r="E68" s="3"/>
      <c r="F68" s="3"/>
    </row>
    <row r="69" spans="2:6" s="1" customFormat="1">
      <c r="B69" s="2"/>
      <c r="C69" s="2"/>
      <c r="D69" s="5"/>
      <c r="E69" s="3"/>
      <c r="F69" s="3"/>
    </row>
    <row r="70" spans="2:6" s="1" customFormat="1">
      <c r="B70" s="2"/>
      <c r="C70" s="2"/>
      <c r="D70" s="5"/>
      <c r="E70" s="3"/>
      <c r="F70" s="3"/>
    </row>
    <row r="71" spans="2:6" s="1" customFormat="1">
      <c r="B71" s="2"/>
      <c r="C71" s="2"/>
      <c r="D71" s="5"/>
      <c r="E71" s="3"/>
      <c r="F71" s="3"/>
    </row>
    <row r="72" spans="2:6" s="1" customFormat="1">
      <c r="B72" s="2"/>
      <c r="C72" s="2"/>
      <c r="D72" s="5"/>
      <c r="E72" s="3"/>
      <c r="F72" s="3"/>
    </row>
    <row r="73" spans="2:6" s="1" customFormat="1">
      <c r="B73" s="2"/>
      <c r="C73" s="2"/>
      <c r="D73" s="5"/>
      <c r="E73" s="3"/>
      <c r="F73" s="3"/>
    </row>
    <row r="74" spans="2:6" s="1" customFormat="1">
      <c r="B74" s="2"/>
      <c r="C74" s="2"/>
      <c r="D74" s="5"/>
      <c r="E74" s="3"/>
      <c r="F74" s="3"/>
    </row>
    <row r="75" spans="2:6" s="1" customFormat="1">
      <c r="B75" s="2"/>
      <c r="C75" s="2"/>
      <c r="D75" s="5"/>
      <c r="E75" s="3"/>
      <c r="F75" s="3"/>
    </row>
    <row r="76" spans="2:6" s="1" customFormat="1">
      <c r="B76" s="2"/>
      <c r="C76" s="2"/>
      <c r="D76" s="5"/>
      <c r="E76" s="3"/>
      <c r="F76" s="3"/>
    </row>
    <row r="77" spans="2:6" s="1" customFormat="1">
      <c r="B77" s="2"/>
      <c r="C77" s="2"/>
      <c r="D77" s="5"/>
      <c r="E77" s="3"/>
      <c r="F77" s="3"/>
    </row>
    <row r="78" spans="2:6" s="1" customFormat="1">
      <c r="B78" s="2"/>
      <c r="C78" s="2"/>
      <c r="D78" s="5"/>
      <c r="E78" s="3"/>
      <c r="F78" s="3"/>
    </row>
    <row r="79" spans="2:6" s="1" customFormat="1">
      <c r="B79" s="2"/>
      <c r="C79" s="2"/>
      <c r="D79" s="5"/>
      <c r="E79" s="3"/>
      <c r="F79" s="3"/>
    </row>
    <row r="80" spans="2:6" s="1" customFormat="1">
      <c r="B80" s="2"/>
      <c r="C80" s="2"/>
      <c r="D80" s="5"/>
      <c r="E80" s="3"/>
      <c r="F80" s="3"/>
    </row>
    <row r="81" spans="2:6" s="1" customFormat="1">
      <c r="B81" s="2"/>
      <c r="C81" s="2"/>
      <c r="D81" s="5"/>
      <c r="E81" s="3"/>
      <c r="F81" s="3"/>
    </row>
    <row r="82" spans="2:6" s="1" customFormat="1">
      <c r="B82" s="2"/>
      <c r="C82" s="2"/>
      <c r="D82" s="5"/>
      <c r="E82" s="3"/>
      <c r="F82" s="3"/>
    </row>
    <row r="83" spans="2:6" s="1" customFormat="1">
      <c r="B83" s="2"/>
      <c r="C83" s="2"/>
      <c r="D83" s="5"/>
      <c r="E83" s="3"/>
      <c r="F83" s="3"/>
    </row>
    <row r="84" spans="2:6" s="1" customFormat="1">
      <c r="B84" s="2"/>
      <c r="C84" s="2"/>
      <c r="D84" s="5"/>
      <c r="E84" s="3"/>
      <c r="F84" s="3"/>
    </row>
    <row r="85" spans="2:6" s="1" customFormat="1">
      <c r="B85" s="2"/>
      <c r="C85" s="2"/>
      <c r="D85" s="5"/>
      <c r="E85" s="3"/>
      <c r="F85" s="3"/>
    </row>
    <row r="86" spans="2:6" s="1" customFormat="1">
      <c r="B86" s="2"/>
      <c r="C86" s="2"/>
      <c r="D86" s="5"/>
      <c r="E86" s="3"/>
      <c r="F86" s="3"/>
    </row>
    <row r="87" spans="2:6" s="1" customFormat="1">
      <c r="B87" s="2"/>
      <c r="C87" s="2"/>
      <c r="D87" s="5"/>
      <c r="E87" s="3"/>
      <c r="F87" s="3"/>
    </row>
    <row r="88" spans="2:6" s="1" customFormat="1">
      <c r="B88" s="2"/>
      <c r="C88" s="2"/>
      <c r="D88" s="5"/>
      <c r="E88" s="3"/>
      <c r="F88" s="3"/>
    </row>
    <row r="89" spans="2:6" s="1" customFormat="1">
      <c r="B89" s="2"/>
      <c r="C89" s="2"/>
      <c r="D89" s="5"/>
      <c r="E89" s="3"/>
      <c r="F89" s="3"/>
    </row>
    <row r="90" spans="2:6" s="1" customFormat="1">
      <c r="B90" s="2"/>
      <c r="C90" s="2"/>
      <c r="D90" s="5"/>
      <c r="E90" s="3"/>
      <c r="F90" s="3"/>
    </row>
    <row r="91" spans="2:6" s="1" customFormat="1">
      <c r="B91" s="2"/>
      <c r="C91" s="2"/>
      <c r="D91" s="5"/>
      <c r="E91" s="3"/>
      <c r="F91" s="3"/>
    </row>
    <row r="92" spans="2:6" s="1" customFormat="1">
      <c r="B92" s="2"/>
      <c r="C92" s="2"/>
      <c r="D92" s="5"/>
      <c r="E92" s="3"/>
      <c r="F92" s="3"/>
    </row>
    <row r="93" spans="2:6" s="1" customFormat="1">
      <c r="B93" s="2"/>
      <c r="C93" s="2"/>
      <c r="D93" s="5"/>
      <c r="E93" s="3"/>
      <c r="F93" s="3"/>
    </row>
    <row r="94" spans="2:6" s="1" customFormat="1">
      <c r="B94" s="2"/>
      <c r="C94" s="2"/>
      <c r="D94" s="5"/>
      <c r="E94" s="3"/>
      <c r="F94" s="3"/>
    </row>
    <row r="95" spans="2:6" s="1" customFormat="1">
      <c r="B95" s="2"/>
      <c r="C95" s="2"/>
      <c r="D95" s="5"/>
      <c r="E95" s="3"/>
      <c r="F95" s="3"/>
    </row>
    <row r="96" spans="2:6" s="1" customFormat="1">
      <c r="B96" s="2"/>
      <c r="C96" s="2"/>
      <c r="D96" s="5"/>
      <c r="E96" s="3"/>
      <c r="F96" s="3"/>
    </row>
    <row r="97" spans="2:6" s="1" customFormat="1">
      <c r="B97" s="2"/>
      <c r="C97" s="2"/>
      <c r="D97" s="5"/>
      <c r="E97" s="3"/>
      <c r="F97" s="3"/>
    </row>
    <row r="98" spans="2:6" s="1" customFormat="1">
      <c r="B98" s="2"/>
      <c r="C98" s="2"/>
      <c r="D98" s="5"/>
      <c r="E98" s="3"/>
      <c r="F98" s="3"/>
    </row>
    <row r="99" spans="2:6" s="1" customFormat="1">
      <c r="B99" s="2"/>
      <c r="C99" s="2"/>
      <c r="D99" s="5"/>
      <c r="E99" s="3"/>
      <c r="F99" s="3"/>
    </row>
    <row r="100" spans="2:6" s="1" customFormat="1">
      <c r="B100" s="2"/>
      <c r="C100" s="2"/>
      <c r="D100" s="5"/>
      <c r="E100" s="3"/>
      <c r="F100" s="3"/>
    </row>
    <row r="101" spans="2:6" s="1" customFormat="1">
      <c r="B101" s="2"/>
      <c r="C101" s="2"/>
      <c r="D101" s="5"/>
      <c r="E101" s="3"/>
      <c r="F101" s="3"/>
    </row>
    <row r="102" spans="2:6" s="1" customFormat="1">
      <c r="B102" s="2"/>
      <c r="C102" s="2"/>
      <c r="D102" s="5"/>
      <c r="E102" s="3"/>
      <c r="F102" s="3"/>
    </row>
    <row r="103" spans="2:6" s="1" customFormat="1">
      <c r="B103" s="2"/>
      <c r="C103" s="2"/>
      <c r="D103" s="5"/>
      <c r="E103" s="3"/>
      <c r="F103" s="3"/>
    </row>
    <row r="104" spans="2:6" s="1" customFormat="1">
      <c r="B104" s="2"/>
      <c r="C104" s="2"/>
      <c r="D104" s="5"/>
      <c r="E104" s="3"/>
      <c r="F104" s="3"/>
    </row>
    <row r="105" spans="2:6" s="1" customFormat="1">
      <c r="B105" s="2"/>
      <c r="C105" s="2"/>
      <c r="D105" s="5"/>
      <c r="E105" s="3"/>
      <c r="F105" s="3"/>
    </row>
    <row r="106" spans="2:6" s="1" customFormat="1">
      <c r="B106" s="2"/>
      <c r="C106" s="2"/>
      <c r="D106" s="5"/>
      <c r="E106" s="3"/>
      <c r="F106" s="3"/>
    </row>
    <row r="107" spans="2:6" s="1" customFormat="1">
      <c r="B107" s="2"/>
      <c r="C107" s="2"/>
      <c r="D107" s="5"/>
      <c r="E107" s="3"/>
      <c r="F107" s="3"/>
    </row>
    <row r="108" spans="2:6" s="1" customFormat="1">
      <c r="D108" s="5"/>
      <c r="E108" s="3"/>
      <c r="F108" s="3"/>
    </row>
    <row r="109" spans="2:6" s="1" customFormat="1">
      <c r="D109" s="5"/>
      <c r="E109" s="3"/>
      <c r="F109" s="3"/>
    </row>
    <row r="110" spans="2:6" s="1" customFormat="1">
      <c r="D110" s="5"/>
      <c r="E110" s="3"/>
      <c r="F110" s="3"/>
    </row>
    <row r="111" spans="2:6" s="1" customFormat="1">
      <c r="D111" s="5"/>
      <c r="E111" s="3"/>
      <c r="F111" s="5"/>
    </row>
    <row r="112" spans="2:6" s="1" customFormat="1">
      <c r="D112" s="5"/>
      <c r="E112" s="3"/>
      <c r="F112" s="5"/>
    </row>
    <row r="113" spans="4:6" s="1" customFormat="1">
      <c r="D113" s="5"/>
      <c r="E113" s="3"/>
      <c r="F113" s="5"/>
    </row>
    <row r="114" spans="4:6" s="1" customFormat="1">
      <c r="D114" s="5"/>
      <c r="E114" s="3"/>
      <c r="F114" s="5"/>
    </row>
    <row r="115" spans="4:6" s="1" customFormat="1">
      <c r="D115" s="5"/>
      <c r="E115" s="3"/>
      <c r="F115" s="5"/>
    </row>
    <row r="116" spans="4:6" s="1" customFormat="1">
      <c r="D116" s="5"/>
      <c r="E116" s="3"/>
      <c r="F116" s="5"/>
    </row>
    <row r="117" spans="4:6" s="1" customFormat="1">
      <c r="D117" s="3"/>
      <c r="E117" s="3"/>
      <c r="F117" s="5"/>
    </row>
    <row r="118" spans="4:6" s="1" customFormat="1">
      <c r="D118" s="3"/>
      <c r="E118" s="3"/>
      <c r="F118" s="5"/>
    </row>
    <row r="119" spans="4:6" s="1" customFormat="1">
      <c r="D119" s="3"/>
      <c r="E119" s="3"/>
      <c r="F119" s="5"/>
    </row>
    <row r="120" spans="4:6" s="1" customFormat="1">
      <c r="D120" s="3"/>
      <c r="E120" s="3"/>
      <c r="F120" s="5"/>
    </row>
    <row r="121" spans="4:6" s="1" customFormat="1">
      <c r="D121" s="3"/>
      <c r="E121" s="3"/>
      <c r="F121" s="5"/>
    </row>
  </sheetData>
  <mergeCells count="3">
    <mergeCell ref="B3:H3"/>
    <mergeCell ref="B4:C4"/>
    <mergeCell ref="D4:H4"/>
  </mergeCells>
  <phoneticPr fontId="1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G9"/>
  <sheetViews>
    <sheetView zoomScale="110" zoomScaleNormal="110" workbookViewId="0"/>
  </sheetViews>
  <sheetFormatPr defaultRowHeight="12.75"/>
  <cols>
    <col min="1" max="1" width="4.28515625" customWidth="1"/>
    <col min="2" max="7" width="12.140625" customWidth="1"/>
  </cols>
  <sheetData>
    <row r="1" spans="2:7" ht="16.5">
      <c r="B1" s="87" t="s">
        <v>53</v>
      </c>
      <c r="C1" s="87"/>
      <c r="D1" s="87"/>
      <c r="E1" s="87"/>
      <c r="F1" s="87"/>
      <c r="G1" s="87"/>
    </row>
    <row r="2" spans="2:7">
      <c r="B2" s="29">
        <v>18</v>
      </c>
      <c r="C2" s="29">
        <v>12</v>
      </c>
      <c r="D2" s="29">
        <v>10</v>
      </c>
      <c r="E2" s="30">
        <v>15</v>
      </c>
      <c r="F2" s="29">
        <v>220</v>
      </c>
      <c r="G2" s="29">
        <v>150</v>
      </c>
    </row>
    <row r="3" spans="2:7">
      <c r="B3" s="29">
        <v>16</v>
      </c>
      <c r="C3" s="29">
        <v>15</v>
      </c>
      <c r="D3" s="29">
        <v>20</v>
      </c>
      <c r="E3" s="29">
        <v>20</v>
      </c>
      <c r="F3" s="29">
        <v>210</v>
      </c>
      <c r="G3" s="29">
        <v>160</v>
      </c>
    </row>
    <row r="4" spans="2:7" ht="15.75">
      <c r="B4" s="29">
        <v>20</v>
      </c>
      <c r="C4" s="29">
        <v>20</v>
      </c>
      <c r="D4" s="31">
        <f>$B$7+$E$2</f>
        <v>25</v>
      </c>
      <c r="E4" s="29">
        <v>16</v>
      </c>
      <c r="F4" s="29">
        <v>250</v>
      </c>
      <c r="G4" s="29">
        <v>120</v>
      </c>
    </row>
    <row r="5" spans="2:7">
      <c r="B5" s="29">
        <v>12</v>
      </c>
      <c r="C5" s="29">
        <v>16</v>
      </c>
      <c r="D5" s="29">
        <v>10</v>
      </c>
      <c r="E5" s="29">
        <v>18</v>
      </c>
      <c r="F5" s="29">
        <v>150</v>
      </c>
      <c r="G5" s="29">
        <v>180</v>
      </c>
    </row>
    <row r="6" spans="2:7" ht="15.75">
      <c r="B6" s="29">
        <v>14</v>
      </c>
      <c r="C6" s="29">
        <v>18</v>
      </c>
      <c r="D6" s="29">
        <v>16</v>
      </c>
      <c r="E6" s="29">
        <v>14</v>
      </c>
      <c r="F6" s="32">
        <f>$B$7+$E$2</f>
        <v>25</v>
      </c>
      <c r="G6" s="29">
        <v>210</v>
      </c>
    </row>
    <row r="7" spans="2:7">
      <c r="B7" s="30">
        <v>10</v>
      </c>
      <c r="C7" s="29">
        <v>14</v>
      </c>
      <c r="D7" s="29">
        <v>15</v>
      </c>
      <c r="E7" s="29">
        <v>10</v>
      </c>
      <c r="F7" s="29">
        <v>120</v>
      </c>
      <c r="G7" s="29">
        <v>250</v>
      </c>
    </row>
    <row r="8" spans="2:7">
      <c r="B8" s="29">
        <v>180</v>
      </c>
      <c r="C8" s="29">
        <v>150</v>
      </c>
      <c r="D8" s="29">
        <v>200</v>
      </c>
      <c r="E8" s="29">
        <v>180</v>
      </c>
      <c r="F8" s="29">
        <v>180</v>
      </c>
      <c r="G8" s="29">
        <v>150</v>
      </c>
    </row>
    <row r="9" spans="2:7">
      <c r="B9" s="29">
        <v>160</v>
      </c>
      <c r="C9" s="29">
        <v>100</v>
      </c>
      <c r="D9" s="29">
        <v>250</v>
      </c>
      <c r="E9" s="29">
        <v>200</v>
      </c>
      <c r="F9" s="29">
        <v>140</v>
      </c>
      <c r="G9" s="29">
        <v>200</v>
      </c>
    </row>
  </sheetData>
  <mergeCells count="1">
    <mergeCell ref="B1:G1"/>
  </mergeCells>
  <phoneticPr fontId="1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/>
  </sheetPr>
  <dimension ref="B3:J15"/>
  <sheetViews>
    <sheetView showGridLines="0" zoomScale="110" zoomScaleNormal="110" workbookViewId="0"/>
  </sheetViews>
  <sheetFormatPr defaultRowHeight="12.75"/>
  <cols>
    <col min="1" max="1" width="3.5703125" customWidth="1"/>
    <col min="3" max="3" width="10.7109375" bestFit="1" customWidth="1"/>
  </cols>
  <sheetData>
    <row r="3" spans="2:10" ht="15.75">
      <c r="B3" s="88" t="s">
        <v>0</v>
      </c>
      <c r="C3" s="89"/>
      <c r="D3" s="89"/>
      <c r="E3" s="89"/>
      <c r="F3" s="89"/>
      <c r="G3" s="89"/>
      <c r="H3" s="89"/>
    </row>
    <row r="4" spans="2:10">
      <c r="B4" s="90" t="s">
        <v>93</v>
      </c>
      <c r="C4" s="91"/>
      <c r="D4" s="92" t="s">
        <v>94</v>
      </c>
      <c r="E4" s="93"/>
      <c r="F4" s="93"/>
      <c r="G4" s="93"/>
      <c r="H4" s="93"/>
    </row>
    <row r="5" spans="2:10" ht="14.25">
      <c r="B5" s="12" t="s">
        <v>2</v>
      </c>
      <c r="C5" s="13" t="s">
        <v>3</v>
      </c>
      <c r="D5" s="15" t="s">
        <v>55</v>
      </c>
      <c r="E5" s="15" t="s">
        <v>54</v>
      </c>
      <c r="F5" s="15" t="s">
        <v>56</v>
      </c>
      <c r="G5" s="15" t="s">
        <v>57</v>
      </c>
      <c r="H5" s="70" t="s">
        <v>13</v>
      </c>
    </row>
    <row r="6" spans="2:10">
      <c r="B6" s="14" t="s">
        <v>5</v>
      </c>
      <c r="C6" s="7" t="s">
        <v>59</v>
      </c>
      <c r="D6" s="5">
        <f>SUM(一月:三月!D6)</f>
        <v>10500</v>
      </c>
      <c r="E6" s="5">
        <f>SUM(一月:三月!E6)</f>
        <v>11850</v>
      </c>
      <c r="F6" s="5">
        <f>SUM(一月:三月!F6)</f>
        <v>13250</v>
      </c>
      <c r="G6" s="5">
        <f>SUM(一月:三月!G6)</f>
        <v>14600</v>
      </c>
      <c r="H6" s="5">
        <f>SUM(一月:三月!H6)</f>
        <v>50200</v>
      </c>
    </row>
    <row r="7" spans="2:10">
      <c r="B7" s="14" t="s">
        <v>6</v>
      </c>
      <c r="C7" s="7" t="s">
        <v>59</v>
      </c>
      <c r="D7" s="5">
        <f>SUM(一月:三月!D7)</f>
        <v>8144</v>
      </c>
      <c r="E7" s="5">
        <f>SUM(一月:三月!E7)</f>
        <v>9494</v>
      </c>
      <c r="F7" s="5">
        <f>SUM(一月:三月!F7)</f>
        <v>10844</v>
      </c>
      <c r="G7" s="5">
        <f>SUM(一月:三月!G7)</f>
        <v>12194</v>
      </c>
      <c r="H7" s="5">
        <f>SUM(一月:三月!H7)</f>
        <v>40676</v>
      </c>
    </row>
    <row r="8" spans="2:10">
      <c r="B8" s="14" t="s">
        <v>8</v>
      </c>
      <c r="C8" s="7" t="s">
        <v>58</v>
      </c>
      <c r="D8" s="5">
        <f>SUM(一月:三月!D8)</f>
        <v>8752</v>
      </c>
      <c r="E8" s="5">
        <f>SUM(一月:三月!E8)</f>
        <v>10102</v>
      </c>
      <c r="F8" s="5">
        <f>SUM(一月:三月!F8)</f>
        <v>11452</v>
      </c>
      <c r="G8" s="5">
        <f>SUM(一月:三月!G8)</f>
        <v>12802</v>
      </c>
      <c r="H8" s="5">
        <f>SUM(一月:三月!H8)</f>
        <v>43108</v>
      </c>
    </row>
    <row r="9" spans="2:10">
      <c r="B9" s="14" t="s">
        <v>7</v>
      </c>
      <c r="C9" s="7" t="s">
        <v>58</v>
      </c>
      <c r="D9" s="5">
        <f>SUM(一月:三月!D9)</f>
        <v>14817</v>
      </c>
      <c r="E9" s="5">
        <f>SUM(一月:三月!E9)</f>
        <v>16167</v>
      </c>
      <c r="F9" s="5">
        <f>SUM(一月:三月!F9)</f>
        <v>17517</v>
      </c>
      <c r="G9" s="5">
        <f>SUM(一月:三月!G9)</f>
        <v>18867</v>
      </c>
      <c r="H9" s="5">
        <f>SUM(一月:三月!H9)</f>
        <v>67368</v>
      </c>
    </row>
    <row r="10" spans="2:10">
      <c r="B10" s="14" t="s">
        <v>9</v>
      </c>
      <c r="C10" s="7" t="s">
        <v>58</v>
      </c>
      <c r="D10" s="5">
        <f>SUM(一月:三月!D10)</f>
        <v>10714</v>
      </c>
      <c r="E10" s="5">
        <f>SUM(一月:三月!E10)</f>
        <v>12064</v>
      </c>
      <c r="F10" s="5">
        <f>SUM(一月:三月!F10)</f>
        <v>13414</v>
      </c>
      <c r="G10" s="5">
        <f>SUM(一月:三月!G10)</f>
        <v>14764</v>
      </c>
      <c r="H10" s="5">
        <f>SUM(一月:三月!H10)</f>
        <v>50956</v>
      </c>
    </row>
    <row r="11" spans="2:10">
      <c r="B11" s="14" t="s">
        <v>10</v>
      </c>
      <c r="C11" s="7" t="s">
        <v>58</v>
      </c>
      <c r="D11" s="5">
        <f>SUM(一月:三月!D11)</f>
        <v>10765</v>
      </c>
      <c r="E11" s="5">
        <f>SUM(一月:三月!E11)</f>
        <v>12115</v>
      </c>
      <c r="F11" s="5">
        <f>SUM(一月:三月!F11)</f>
        <v>13465</v>
      </c>
      <c r="G11" s="5">
        <f>SUM(一月:三月!G11)</f>
        <v>14815</v>
      </c>
      <c r="H11" s="5">
        <f>SUM(一月:三月!H11)</f>
        <v>51160</v>
      </c>
    </row>
    <row r="12" spans="2:10">
      <c r="B12" s="14" t="s">
        <v>11</v>
      </c>
      <c r="C12" s="7" t="s">
        <v>58</v>
      </c>
      <c r="D12" s="5">
        <f>SUM(一月:三月!D12)</f>
        <v>10723</v>
      </c>
      <c r="E12" s="5">
        <f>SUM(一月:三月!E12)</f>
        <v>12073</v>
      </c>
      <c r="F12" s="5">
        <f>SUM(一月:三月!F12)</f>
        <v>13423</v>
      </c>
      <c r="G12" s="5">
        <f>SUM(一月:三月!G12)</f>
        <v>14773</v>
      </c>
      <c r="H12" s="5">
        <f>SUM(一月:三月!H12)</f>
        <v>50992</v>
      </c>
    </row>
    <row r="13" spans="2:10">
      <c r="B13" s="14" t="s">
        <v>12</v>
      </c>
      <c r="C13" s="7" t="s">
        <v>58</v>
      </c>
      <c r="D13" s="5">
        <f>SUM(一月:三月!D13)</f>
        <v>10180</v>
      </c>
      <c r="E13" s="5">
        <f>SUM(一月:三月!E13)</f>
        <v>11530</v>
      </c>
      <c r="F13" s="5">
        <f>SUM(一月:三月!F13)</f>
        <v>12880</v>
      </c>
      <c r="G13" s="5">
        <f>SUM(一月:三月!G13)</f>
        <v>14230</v>
      </c>
      <c r="H13" s="5">
        <f>SUM(一月:三月!H13)</f>
        <v>48820</v>
      </c>
      <c r="I13" t="s">
        <v>60</v>
      </c>
    </row>
    <row r="14" spans="2:10" ht="13.5" thickBot="1">
      <c r="B14" s="2"/>
      <c r="C14" s="2"/>
      <c r="D14" s="10"/>
      <c r="E14" s="10"/>
      <c r="F14" s="10"/>
      <c r="G14" s="10"/>
      <c r="H14" s="10"/>
      <c r="I14" t="s">
        <v>60</v>
      </c>
      <c r="J14" t="s">
        <v>95</v>
      </c>
    </row>
    <row r="15" spans="2:10" ht="13.5" thickTop="1">
      <c r="J15" t="s">
        <v>95</v>
      </c>
    </row>
  </sheetData>
  <mergeCells count="3">
    <mergeCell ref="B3:H3"/>
    <mergeCell ref="B4:C4"/>
    <mergeCell ref="D4:H4"/>
  </mergeCells>
  <phoneticPr fontId="12" type="noConversion"/>
  <pageMargins left="0.7" right="0.7" top="0.75" bottom="0.75" header="0.3" footer="0.3"/>
  <cellWatches>
    <cellWatch r="H6"/>
  </cellWatche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/>
  </sheetPr>
  <dimension ref="A2:M121"/>
  <sheetViews>
    <sheetView zoomScale="110" workbookViewId="0"/>
  </sheetViews>
  <sheetFormatPr defaultRowHeight="12.75"/>
  <cols>
    <col min="1" max="1" width="6" customWidth="1"/>
    <col min="2" max="2" width="5.42578125" style="1" bestFit="1" customWidth="1"/>
    <col min="3" max="3" width="9.42578125" style="1" customWidth="1"/>
    <col min="4" max="7" width="10" style="1" customWidth="1"/>
    <col min="8" max="16384" width="9.140625" style="1"/>
  </cols>
  <sheetData>
    <row r="2" spans="2:13" s="1" customFormat="1" ht="10.5" customHeight="1">
      <c r="B2" s="6"/>
    </row>
    <row r="3" spans="2:13" s="1" customFormat="1" ht="15.75" customHeight="1">
      <c r="B3" s="94" t="s">
        <v>0</v>
      </c>
      <c r="C3" s="95"/>
      <c r="D3" s="95"/>
      <c r="E3" s="95"/>
      <c r="F3" s="95"/>
      <c r="G3" s="95"/>
      <c r="H3" s="95"/>
    </row>
    <row r="4" spans="2:13" s="1" customFormat="1" ht="18.75" customHeight="1">
      <c r="B4" s="96" t="s">
        <v>1</v>
      </c>
      <c r="C4" s="97"/>
      <c r="D4" s="98" t="s">
        <v>4</v>
      </c>
      <c r="E4" s="99"/>
      <c r="F4" s="99"/>
      <c r="G4" s="99"/>
      <c r="H4" s="99"/>
    </row>
    <row r="5" spans="2:13" s="1" customFormat="1" ht="14.25">
      <c r="B5" s="12" t="s">
        <v>2</v>
      </c>
      <c r="C5" s="13" t="s">
        <v>3</v>
      </c>
      <c r="D5" s="15" t="s">
        <v>55</v>
      </c>
      <c r="E5" s="15" t="s">
        <v>54</v>
      </c>
      <c r="F5" s="15" t="s">
        <v>56</v>
      </c>
      <c r="G5" s="15" t="s">
        <v>57</v>
      </c>
      <c r="H5" s="15" t="s">
        <v>13</v>
      </c>
    </row>
    <row r="6" spans="2:13" s="1" customFormat="1">
      <c r="B6" s="14" t="s">
        <v>5</v>
      </c>
      <c r="C6" s="7">
        <v>38747</v>
      </c>
      <c r="D6" s="4">
        <v>4500</v>
      </c>
      <c r="E6" s="3">
        <f>D6+450</f>
        <v>4950</v>
      </c>
      <c r="F6" s="3">
        <f>E6+450</f>
        <v>5400</v>
      </c>
      <c r="G6" s="3">
        <f>F6+450</f>
        <v>5850</v>
      </c>
      <c r="H6" s="8">
        <f>SUM(D6:G6)</f>
        <v>20700</v>
      </c>
    </row>
    <row r="7" spans="2:13" s="1" customFormat="1">
      <c r="B7" s="14" t="s">
        <v>6</v>
      </c>
      <c r="C7" s="7">
        <v>38747</v>
      </c>
      <c r="D7" s="4">
        <v>2496</v>
      </c>
      <c r="E7" s="3">
        <f t="shared" ref="E7:G13" si="0">D7+450</f>
        <v>2946</v>
      </c>
      <c r="F7" s="3">
        <f t="shared" si="0"/>
        <v>3396</v>
      </c>
      <c r="G7" s="3">
        <f t="shared" si="0"/>
        <v>3846</v>
      </c>
      <c r="H7" s="8">
        <f t="shared" ref="H7:H13" si="1">SUM(D7:G7)</f>
        <v>12684</v>
      </c>
    </row>
    <row r="8" spans="2:13" s="1" customFormat="1">
      <c r="B8" s="14" t="s">
        <v>8</v>
      </c>
      <c r="C8" s="7">
        <v>38747</v>
      </c>
      <c r="D8" s="4">
        <v>4125</v>
      </c>
      <c r="E8" s="3">
        <f t="shared" si="0"/>
        <v>4575</v>
      </c>
      <c r="F8" s="3">
        <f t="shared" si="0"/>
        <v>5025</v>
      </c>
      <c r="G8" s="3">
        <f t="shared" si="0"/>
        <v>5475</v>
      </c>
      <c r="H8" s="8">
        <f t="shared" si="1"/>
        <v>19200</v>
      </c>
    </row>
    <row r="9" spans="2:13" s="1" customFormat="1">
      <c r="B9" s="14" t="s">
        <v>7</v>
      </c>
      <c r="C9" s="7">
        <v>38747</v>
      </c>
      <c r="D9" s="4">
        <v>5962</v>
      </c>
      <c r="E9" s="3">
        <f t="shared" si="0"/>
        <v>6412</v>
      </c>
      <c r="F9" s="3">
        <f t="shared" si="0"/>
        <v>6862</v>
      </c>
      <c r="G9" s="3">
        <f t="shared" si="0"/>
        <v>7312</v>
      </c>
      <c r="H9" s="8">
        <f t="shared" si="1"/>
        <v>26548</v>
      </c>
    </row>
    <row r="10" spans="2:13" s="1" customFormat="1">
      <c r="B10" s="14" t="s">
        <v>9</v>
      </c>
      <c r="C10" s="7">
        <v>38747</v>
      </c>
      <c r="D10" s="4">
        <v>1213</v>
      </c>
      <c r="E10" s="3">
        <f>D10+450</f>
        <v>1663</v>
      </c>
      <c r="F10" s="3">
        <f>E10+450</f>
        <v>2113</v>
      </c>
      <c r="G10" s="3">
        <f>F10+450</f>
        <v>2563</v>
      </c>
      <c r="H10" s="8">
        <f t="shared" si="1"/>
        <v>7552</v>
      </c>
    </row>
    <row r="11" spans="2:13" s="1" customFormat="1">
      <c r="B11" s="14" t="s">
        <v>10</v>
      </c>
      <c r="C11" s="7">
        <v>38747</v>
      </c>
      <c r="D11" s="4">
        <v>3539</v>
      </c>
      <c r="E11" s="3">
        <f t="shared" si="0"/>
        <v>3989</v>
      </c>
      <c r="F11" s="3">
        <f t="shared" si="0"/>
        <v>4439</v>
      </c>
      <c r="G11" s="3">
        <f t="shared" si="0"/>
        <v>4889</v>
      </c>
      <c r="H11" s="8">
        <f t="shared" si="1"/>
        <v>16856</v>
      </c>
    </row>
    <row r="12" spans="2:13" s="1" customFormat="1">
      <c r="B12" s="14" t="s">
        <v>11</v>
      </c>
      <c r="C12" s="7">
        <v>38747</v>
      </c>
      <c r="D12" s="4">
        <v>3299</v>
      </c>
      <c r="E12" s="3">
        <f t="shared" si="0"/>
        <v>3749</v>
      </c>
      <c r="F12" s="3">
        <f t="shared" si="0"/>
        <v>4199</v>
      </c>
      <c r="G12" s="3">
        <f t="shared" si="0"/>
        <v>4649</v>
      </c>
      <c r="H12" s="8">
        <f t="shared" si="1"/>
        <v>15896</v>
      </c>
    </row>
    <row r="13" spans="2:13" s="1" customFormat="1">
      <c r="B13" s="14" t="s">
        <v>12</v>
      </c>
      <c r="C13" s="7">
        <v>38747</v>
      </c>
      <c r="D13" s="4">
        <v>2109</v>
      </c>
      <c r="E13" s="3">
        <f t="shared" si="0"/>
        <v>2559</v>
      </c>
      <c r="F13" s="3">
        <f t="shared" si="0"/>
        <v>3009</v>
      </c>
      <c r="G13" s="3">
        <f t="shared" si="0"/>
        <v>3459</v>
      </c>
      <c r="H13" s="8">
        <f t="shared" si="1"/>
        <v>11136</v>
      </c>
    </row>
    <row r="14" spans="2:13" s="1" customFormat="1" ht="13.5" thickBot="1">
      <c r="B14" s="2"/>
      <c r="C14" s="2"/>
      <c r="D14" s="10">
        <f>SUM(D7:D13)</f>
        <v>22743</v>
      </c>
      <c r="E14" s="10">
        <f>SUM(E7:E13)</f>
        <v>25893</v>
      </c>
      <c r="F14" s="10">
        <f>SUM(F7:F13)</f>
        <v>29043</v>
      </c>
      <c r="G14" s="10">
        <f>SUM(G7:G13)</f>
        <v>32193</v>
      </c>
      <c r="H14" s="11">
        <f>SUM(D14:G14)</f>
        <v>109872</v>
      </c>
    </row>
    <row r="15" spans="2:13" s="1" customFormat="1" ht="13.5" thickTop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 s="1" customFormat="1">
      <c r="B16" s="2"/>
      <c r="C16" s="2"/>
      <c r="D16" s="4"/>
      <c r="E16" s="3"/>
      <c r="F16" s="3"/>
    </row>
    <row r="17" spans="2:6" s="1" customFormat="1">
      <c r="B17" s="2"/>
      <c r="C17" s="2"/>
      <c r="D17" s="4"/>
      <c r="E17" s="3"/>
      <c r="F17" s="3"/>
    </row>
    <row r="18" spans="2:6" s="1" customFormat="1">
      <c r="B18" s="2"/>
      <c r="C18" s="2"/>
      <c r="D18" s="5"/>
      <c r="E18" s="3"/>
      <c r="F18" s="3"/>
    </row>
    <row r="19" spans="2:6" s="1" customFormat="1">
      <c r="B19" s="2"/>
      <c r="C19" s="2"/>
      <c r="D19" s="5"/>
      <c r="E19" s="3"/>
      <c r="F19" s="3"/>
    </row>
    <row r="20" spans="2:6" s="1" customFormat="1">
      <c r="B20" s="2"/>
      <c r="C20" s="2"/>
      <c r="D20" s="5"/>
      <c r="E20" s="3"/>
      <c r="F20" s="3"/>
    </row>
    <row r="21" spans="2:6" s="1" customFormat="1">
      <c r="B21" s="2"/>
      <c r="C21" s="2"/>
      <c r="D21" s="5"/>
      <c r="E21" s="3"/>
      <c r="F21" s="3"/>
    </row>
    <row r="22" spans="2:6" s="1" customFormat="1">
      <c r="B22" s="2"/>
      <c r="C22" s="2"/>
      <c r="D22" s="5"/>
      <c r="E22" s="3"/>
      <c r="F22" s="3"/>
    </row>
    <row r="23" spans="2:6" s="1" customFormat="1">
      <c r="B23" s="2"/>
      <c r="C23" s="2"/>
      <c r="D23" s="5"/>
      <c r="E23" s="3"/>
      <c r="F23" s="3"/>
    </row>
    <row r="24" spans="2:6" s="1" customFormat="1">
      <c r="B24" s="2"/>
      <c r="C24" s="2"/>
      <c r="D24" s="5"/>
      <c r="E24" s="3"/>
      <c r="F24" s="3"/>
    </row>
    <row r="25" spans="2:6" s="1" customFormat="1">
      <c r="B25" s="2"/>
      <c r="C25" s="2"/>
      <c r="D25" s="5"/>
      <c r="E25" s="3"/>
      <c r="F25" s="3"/>
    </row>
    <row r="26" spans="2:6" s="1" customFormat="1">
      <c r="B26" s="2"/>
      <c r="C26" s="2"/>
      <c r="D26" s="5"/>
      <c r="E26" s="3"/>
      <c r="F26" s="3"/>
    </row>
    <row r="27" spans="2:6" s="1" customFormat="1">
      <c r="B27" s="2"/>
      <c r="C27" s="2"/>
      <c r="D27" s="5"/>
      <c r="E27" s="3"/>
      <c r="F27" s="3"/>
    </row>
    <row r="28" spans="2:6" s="1" customFormat="1">
      <c r="B28" s="2"/>
      <c r="C28" s="2"/>
      <c r="D28" s="5"/>
      <c r="E28" s="3"/>
      <c r="F28" s="3"/>
    </row>
    <row r="29" spans="2:6" s="1" customFormat="1">
      <c r="B29" s="2"/>
      <c r="C29" s="2"/>
      <c r="D29" s="5"/>
      <c r="E29" s="3"/>
      <c r="F29" s="3"/>
    </row>
    <row r="30" spans="2:6" s="1" customFormat="1">
      <c r="B30" s="2"/>
      <c r="C30" s="2"/>
      <c r="D30" s="5"/>
      <c r="E30" s="3"/>
      <c r="F30" s="3"/>
    </row>
    <row r="31" spans="2:6" s="1" customFormat="1">
      <c r="B31" s="2"/>
      <c r="C31" s="2"/>
      <c r="D31" s="5"/>
      <c r="E31" s="3"/>
      <c r="F31" s="3"/>
    </row>
    <row r="32" spans="2:6" s="1" customFormat="1">
      <c r="B32" s="2"/>
      <c r="C32" s="2"/>
      <c r="D32" s="5"/>
      <c r="E32" s="3"/>
      <c r="F32" s="3"/>
    </row>
    <row r="33" spans="2:6" s="1" customFormat="1">
      <c r="B33" s="2"/>
      <c r="C33" s="2"/>
      <c r="D33" s="5"/>
      <c r="E33" s="3"/>
      <c r="F33" s="3"/>
    </row>
    <row r="34" spans="2:6" s="1" customFormat="1">
      <c r="B34" s="2"/>
      <c r="C34" s="2"/>
      <c r="D34" s="5"/>
      <c r="E34" s="3"/>
      <c r="F34" s="3"/>
    </row>
    <row r="35" spans="2:6" s="1" customFormat="1">
      <c r="B35" s="2"/>
      <c r="C35" s="2"/>
      <c r="D35" s="5"/>
      <c r="E35" s="3"/>
      <c r="F35" s="3"/>
    </row>
    <row r="36" spans="2:6" s="1" customFormat="1">
      <c r="B36" s="2"/>
      <c r="C36" s="2"/>
      <c r="D36" s="5"/>
      <c r="E36" s="3"/>
      <c r="F36" s="3"/>
    </row>
    <row r="37" spans="2:6" s="1" customFormat="1">
      <c r="B37" s="2"/>
      <c r="C37" s="2"/>
      <c r="D37" s="5"/>
      <c r="E37" s="3"/>
      <c r="F37" s="3"/>
    </row>
    <row r="38" spans="2:6" s="1" customFormat="1">
      <c r="B38" s="2"/>
      <c r="C38" s="2"/>
      <c r="D38" s="5"/>
      <c r="E38" s="3"/>
      <c r="F38" s="3"/>
    </row>
    <row r="39" spans="2:6" s="1" customFormat="1">
      <c r="B39" s="2"/>
      <c r="C39" s="2"/>
      <c r="D39" s="5"/>
      <c r="E39" s="3"/>
      <c r="F39" s="3"/>
    </row>
    <row r="40" spans="2:6" s="1" customFormat="1">
      <c r="B40" s="2"/>
      <c r="C40" s="2"/>
      <c r="D40" s="5"/>
      <c r="E40" s="3"/>
      <c r="F40" s="3"/>
    </row>
    <row r="41" spans="2:6" s="1" customFormat="1">
      <c r="B41" s="2"/>
      <c r="C41" s="2"/>
      <c r="D41" s="5"/>
      <c r="E41" s="3"/>
      <c r="F41" s="3"/>
    </row>
    <row r="42" spans="2:6" s="1" customFormat="1">
      <c r="B42" s="2"/>
      <c r="C42" s="2"/>
      <c r="D42" s="5"/>
      <c r="E42" s="3"/>
      <c r="F42" s="3"/>
    </row>
    <row r="43" spans="2:6" s="1" customFormat="1">
      <c r="B43" s="2"/>
      <c r="C43" s="2"/>
      <c r="D43" s="5"/>
      <c r="E43" s="3"/>
      <c r="F43" s="3"/>
    </row>
    <row r="44" spans="2:6" s="1" customFormat="1">
      <c r="B44" s="2"/>
      <c r="C44" s="2"/>
      <c r="D44" s="5"/>
      <c r="E44" s="3"/>
      <c r="F44" s="3"/>
    </row>
    <row r="45" spans="2:6" s="1" customFormat="1">
      <c r="B45" s="2"/>
      <c r="C45" s="2"/>
      <c r="D45" s="5"/>
      <c r="E45" s="3"/>
      <c r="F45" s="3"/>
    </row>
    <row r="46" spans="2:6" s="1" customFormat="1">
      <c r="B46" s="2"/>
      <c r="C46" s="2"/>
      <c r="D46" s="5"/>
      <c r="E46" s="3"/>
      <c r="F46" s="3"/>
    </row>
    <row r="47" spans="2:6" s="1" customFormat="1">
      <c r="B47" s="2"/>
      <c r="C47" s="2"/>
      <c r="D47" s="5"/>
      <c r="E47" s="3"/>
      <c r="F47" s="3"/>
    </row>
    <row r="48" spans="2:6" s="1" customFormat="1">
      <c r="B48" s="2"/>
      <c r="C48" s="2"/>
      <c r="D48" s="5"/>
      <c r="E48" s="3"/>
      <c r="F48" s="3"/>
    </row>
    <row r="49" spans="2:6" s="1" customFormat="1">
      <c r="B49" s="2"/>
      <c r="C49" s="2"/>
      <c r="D49" s="5"/>
      <c r="E49" s="3"/>
      <c r="F49" s="3"/>
    </row>
    <row r="50" spans="2:6" s="1" customFormat="1">
      <c r="B50" s="2"/>
      <c r="C50" s="2"/>
      <c r="D50" s="5"/>
      <c r="E50" s="3"/>
      <c r="F50" s="3"/>
    </row>
    <row r="51" spans="2:6" s="1" customFormat="1">
      <c r="B51" s="2"/>
      <c r="C51" s="2"/>
      <c r="D51" s="5"/>
      <c r="E51" s="3"/>
      <c r="F51" s="3"/>
    </row>
    <row r="52" spans="2:6" s="1" customFormat="1">
      <c r="B52" s="2"/>
      <c r="C52" s="2"/>
      <c r="D52" s="5"/>
      <c r="E52" s="3"/>
      <c r="F52" s="3"/>
    </row>
    <row r="53" spans="2:6" s="1" customFormat="1">
      <c r="B53" s="2"/>
      <c r="C53" s="2"/>
      <c r="D53" s="5"/>
      <c r="E53" s="3"/>
      <c r="F53" s="3"/>
    </row>
    <row r="54" spans="2:6" s="1" customFormat="1">
      <c r="B54" s="2"/>
      <c r="C54" s="2"/>
      <c r="D54" s="5"/>
      <c r="E54" s="3"/>
      <c r="F54" s="3"/>
    </row>
    <row r="55" spans="2:6" s="1" customFormat="1">
      <c r="B55" s="2"/>
      <c r="C55" s="2"/>
      <c r="D55" s="5"/>
      <c r="E55" s="3"/>
      <c r="F55" s="3"/>
    </row>
    <row r="56" spans="2:6" s="1" customFormat="1">
      <c r="B56" s="2"/>
      <c r="C56" s="2"/>
      <c r="D56" s="5"/>
      <c r="E56" s="3"/>
      <c r="F56" s="3"/>
    </row>
    <row r="57" spans="2:6" s="1" customFormat="1">
      <c r="B57" s="2"/>
      <c r="C57" s="2"/>
      <c r="D57" s="5"/>
      <c r="E57" s="3"/>
      <c r="F57" s="3"/>
    </row>
    <row r="58" spans="2:6" s="1" customFormat="1">
      <c r="B58" s="2"/>
      <c r="C58" s="2"/>
      <c r="D58" s="5"/>
      <c r="E58" s="3"/>
      <c r="F58" s="3"/>
    </row>
    <row r="59" spans="2:6" s="1" customFormat="1">
      <c r="B59" s="2"/>
      <c r="C59" s="2"/>
      <c r="D59" s="5"/>
      <c r="E59" s="3"/>
      <c r="F59" s="3"/>
    </row>
    <row r="60" spans="2:6" s="1" customFormat="1">
      <c r="B60" s="2"/>
      <c r="C60" s="2"/>
      <c r="D60" s="5"/>
      <c r="E60" s="3"/>
      <c r="F60" s="3"/>
    </row>
    <row r="61" spans="2:6" s="1" customFormat="1">
      <c r="B61" s="2"/>
      <c r="C61" s="2"/>
      <c r="D61" s="5"/>
      <c r="E61" s="3"/>
      <c r="F61" s="3"/>
    </row>
    <row r="62" spans="2:6" s="1" customFormat="1">
      <c r="B62" s="2"/>
      <c r="C62" s="2"/>
      <c r="D62" s="5"/>
      <c r="E62" s="3"/>
      <c r="F62" s="3"/>
    </row>
    <row r="63" spans="2:6" s="1" customFormat="1">
      <c r="B63" s="2"/>
      <c r="C63" s="2"/>
      <c r="D63" s="5"/>
      <c r="E63" s="3"/>
      <c r="F63" s="3"/>
    </row>
    <row r="64" spans="2:6" s="1" customFormat="1">
      <c r="B64" s="2"/>
      <c r="C64" s="2"/>
      <c r="D64" s="5"/>
      <c r="E64" s="3"/>
      <c r="F64" s="3"/>
    </row>
    <row r="65" spans="2:6" s="1" customFormat="1">
      <c r="B65" s="2"/>
      <c r="C65" s="2"/>
      <c r="D65" s="5"/>
      <c r="E65" s="3"/>
      <c r="F65" s="3"/>
    </row>
    <row r="66" spans="2:6" s="1" customFormat="1">
      <c r="B66" s="2"/>
      <c r="C66" s="2"/>
      <c r="D66" s="5"/>
      <c r="E66" s="3"/>
      <c r="F66" s="3"/>
    </row>
    <row r="67" spans="2:6" s="1" customFormat="1">
      <c r="B67" s="2"/>
      <c r="C67" s="2"/>
      <c r="D67" s="5"/>
      <c r="E67" s="3"/>
      <c r="F67" s="3"/>
    </row>
    <row r="68" spans="2:6" s="1" customFormat="1">
      <c r="B68" s="2"/>
      <c r="C68" s="2"/>
      <c r="D68" s="5"/>
      <c r="E68" s="3"/>
      <c r="F68" s="3"/>
    </row>
    <row r="69" spans="2:6" s="1" customFormat="1">
      <c r="B69" s="2"/>
      <c r="C69" s="2"/>
      <c r="D69" s="5"/>
      <c r="E69" s="3"/>
      <c r="F69" s="3"/>
    </row>
    <row r="70" spans="2:6" s="1" customFormat="1">
      <c r="B70" s="2"/>
      <c r="C70" s="2"/>
      <c r="D70" s="5"/>
      <c r="E70" s="3"/>
      <c r="F70" s="3"/>
    </row>
    <row r="71" spans="2:6" s="1" customFormat="1">
      <c r="B71" s="2"/>
      <c r="C71" s="2"/>
      <c r="D71" s="5"/>
      <c r="E71" s="3"/>
      <c r="F71" s="3"/>
    </row>
    <row r="72" spans="2:6" s="1" customFormat="1">
      <c r="B72" s="2"/>
      <c r="C72" s="2"/>
      <c r="D72" s="5"/>
      <c r="E72" s="3"/>
      <c r="F72" s="3"/>
    </row>
    <row r="73" spans="2:6" s="1" customFormat="1">
      <c r="B73" s="2"/>
      <c r="C73" s="2"/>
      <c r="D73" s="5"/>
      <c r="E73" s="3"/>
      <c r="F73" s="3"/>
    </row>
    <row r="74" spans="2:6" s="1" customFormat="1">
      <c r="B74" s="2"/>
      <c r="C74" s="2"/>
      <c r="D74" s="5"/>
      <c r="E74" s="3"/>
      <c r="F74" s="3"/>
    </row>
    <row r="75" spans="2:6" s="1" customFormat="1">
      <c r="B75" s="2"/>
      <c r="C75" s="2"/>
      <c r="D75" s="5"/>
      <c r="E75" s="3"/>
      <c r="F75" s="3"/>
    </row>
    <row r="76" spans="2:6" s="1" customFormat="1">
      <c r="B76" s="2"/>
      <c r="C76" s="2"/>
      <c r="D76" s="5"/>
      <c r="E76" s="3"/>
      <c r="F76" s="3"/>
    </row>
    <row r="77" spans="2:6" s="1" customFormat="1">
      <c r="B77" s="2"/>
      <c r="C77" s="2"/>
      <c r="D77" s="5"/>
      <c r="E77" s="3"/>
      <c r="F77" s="3"/>
    </row>
    <row r="78" spans="2:6" s="1" customFormat="1">
      <c r="B78" s="2"/>
      <c r="C78" s="2"/>
      <c r="D78" s="5"/>
      <c r="E78" s="3"/>
      <c r="F78" s="3"/>
    </row>
    <row r="79" spans="2:6" s="1" customFormat="1">
      <c r="B79" s="2"/>
      <c r="C79" s="2"/>
      <c r="D79" s="5"/>
      <c r="E79" s="3"/>
      <c r="F79" s="3"/>
    </row>
    <row r="80" spans="2:6" s="1" customFormat="1">
      <c r="B80" s="2"/>
      <c r="C80" s="2"/>
      <c r="D80" s="5"/>
      <c r="E80" s="3"/>
      <c r="F80" s="3"/>
    </row>
    <row r="81" spans="2:6" s="1" customFormat="1">
      <c r="B81" s="2"/>
      <c r="C81" s="2"/>
      <c r="D81" s="5"/>
      <c r="E81" s="3"/>
      <c r="F81" s="3"/>
    </row>
    <row r="82" spans="2:6" s="1" customFormat="1">
      <c r="B82" s="2"/>
      <c r="C82" s="2"/>
      <c r="D82" s="5"/>
      <c r="E82" s="3"/>
      <c r="F82" s="3"/>
    </row>
    <row r="83" spans="2:6" s="1" customFormat="1">
      <c r="B83" s="2"/>
      <c r="C83" s="2"/>
      <c r="D83" s="5"/>
      <c r="E83" s="3"/>
      <c r="F83" s="3"/>
    </row>
    <row r="84" spans="2:6" s="1" customFormat="1">
      <c r="B84" s="2"/>
      <c r="C84" s="2"/>
      <c r="D84" s="5"/>
      <c r="E84" s="3"/>
      <c r="F84" s="3"/>
    </row>
    <row r="85" spans="2:6" s="1" customFormat="1">
      <c r="B85" s="2"/>
      <c r="C85" s="2"/>
      <c r="D85" s="5"/>
      <c r="E85" s="3"/>
      <c r="F85" s="3"/>
    </row>
    <row r="86" spans="2:6" s="1" customFormat="1">
      <c r="B86" s="2"/>
      <c r="C86" s="2"/>
      <c r="D86" s="5"/>
      <c r="E86" s="3"/>
      <c r="F86" s="3"/>
    </row>
    <row r="87" spans="2:6" s="1" customFormat="1">
      <c r="B87" s="2"/>
      <c r="C87" s="2"/>
      <c r="D87" s="5"/>
      <c r="E87" s="3"/>
      <c r="F87" s="3"/>
    </row>
    <row r="88" spans="2:6" s="1" customFormat="1">
      <c r="B88" s="2"/>
      <c r="C88" s="2"/>
      <c r="D88" s="5"/>
      <c r="E88" s="3"/>
      <c r="F88" s="3"/>
    </row>
    <row r="89" spans="2:6" s="1" customFormat="1">
      <c r="B89" s="2"/>
      <c r="C89" s="2"/>
      <c r="D89" s="5"/>
      <c r="E89" s="3"/>
      <c r="F89" s="3"/>
    </row>
    <row r="90" spans="2:6" s="1" customFormat="1">
      <c r="B90" s="2"/>
      <c r="C90" s="2"/>
      <c r="D90" s="5"/>
      <c r="E90" s="3"/>
      <c r="F90" s="3"/>
    </row>
    <row r="91" spans="2:6" s="1" customFormat="1">
      <c r="B91" s="2"/>
      <c r="C91" s="2"/>
      <c r="D91" s="5"/>
      <c r="E91" s="3"/>
      <c r="F91" s="3"/>
    </row>
    <row r="92" spans="2:6" s="1" customFormat="1">
      <c r="B92" s="2"/>
      <c r="C92" s="2"/>
      <c r="D92" s="5"/>
      <c r="E92" s="3"/>
      <c r="F92" s="3"/>
    </row>
    <row r="93" spans="2:6" s="1" customFormat="1">
      <c r="B93" s="2"/>
      <c r="C93" s="2"/>
      <c r="D93" s="5"/>
      <c r="E93" s="3"/>
      <c r="F93" s="3"/>
    </row>
    <row r="94" spans="2:6" s="1" customFormat="1">
      <c r="B94" s="2"/>
      <c r="C94" s="2"/>
      <c r="D94" s="5"/>
      <c r="E94" s="3"/>
      <c r="F94" s="3"/>
    </row>
    <row r="95" spans="2:6" s="1" customFormat="1">
      <c r="B95" s="2"/>
      <c r="C95" s="2"/>
      <c r="D95" s="5"/>
      <c r="E95" s="3"/>
      <c r="F95" s="3"/>
    </row>
    <row r="96" spans="2:6" s="1" customFormat="1">
      <c r="B96" s="2"/>
      <c r="C96" s="2"/>
      <c r="D96" s="5"/>
      <c r="E96" s="3"/>
      <c r="F96" s="3"/>
    </row>
    <row r="97" spans="2:6" s="1" customFormat="1">
      <c r="B97" s="2"/>
      <c r="C97" s="2"/>
      <c r="D97" s="5"/>
      <c r="E97" s="3"/>
      <c r="F97" s="3"/>
    </row>
    <row r="98" spans="2:6" s="1" customFormat="1">
      <c r="B98" s="2"/>
      <c r="C98" s="2"/>
      <c r="D98" s="5"/>
      <c r="E98" s="3"/>
      <c r="F98" s="3"/>
    </row>
    <row r="99" spans="2:6" s="1" customFormat="1">
      <c r="B99" s="2"/>
      <c r="C99" s="2"/>
      <c r="D99" s="5"/>
      <c r="E99" s="3"/>
      <c r="F99" s="3"/>
    </row>
    <row r="100" spans="2:6" s="1" customFormat="1">
      <c r="B100" s="2"/>
      <c r="C100" s="2"/>
      <c r="D100" s="5"/>
      <c r="E100" s="3"/>
      <c r="F100" s="3"/>
    </row>
    <row r="101" spans="2:6" s="1" customFormat="1">
      <c r="B101" s="2"/>
      <c r="C101" s="2"/>
      <c r="D101" s="5"/>
      <c r="E101" s="3"/>
      <c r="F101" s="3"/>
    </row>
    <row r="102" spans="2:6" s="1" customFormat="1">
      <c r="B102" s="2"/>
      <c r="C102" s="2"/>
      <c r="D102" s="5"/>
      <c r="E102" s="3"/>
      <c r="F102" s="3"/>
    </row>
    <row r="103" spans="2:6" s="1" customFormat="1">
      <c r="B103" s="2"/>
      <c r="C103" s="2"/>
      <c r="D103" s="5"/>
      <c r="E103" s="3"/>
      <c r="F103" s="3"/>
    </row>
    <row r="104" spans="2:6" s="1" customFormat="1">
      <c r="B104" s="2"/>
      <c r="C104" s="2"/>
      <c r="D104" s="5"/>
      <c r="E104" s="3"/>
      <c r="F104" s="3"/>
    </row>
    <row r="105" spans="2:6" s="1" customFormat="1">
      <c r="B105" s="2"/>
      <c r="C105" s="2"/>
      <c r="D105" s="5"/>
      <c r="E105" s="3"/>
      <c r="F105" s="3"/>
    </row>
    <row r="106" spans="2:6" s="1" customFormat="1">
      <c r="B106" s="2"/>
      <c r="C106" s="2"/>
      <c r="D106" s="5"/>
      <c r="E106" s="3"/>
      <c r="F106" s="3"/>
    </row>
    <row r="107" spans="2:6" s="1" customFormat="1">
      <c r="B107" s="2"/>
      <c r="C107" s="2"/>
      <c r="D107" s="5"/>
      <c r="E107" s="3"/>
      <c r="F107" s="3"/>
    </row>
    <row r="108" spans="2:6" s="1" customFormat="1">
      <c r="D108" s="5"/>
      <c r="E108" s="3"/>
      <c r="F108" s="3"/>
    </row>
    <row r="109" spans="2:6" s="1" customFormat="1">
      <c r="D109" s="5"/>
      <c r="E109" s="3"/>
      <c r="F109" s="3"/>
    </row>
    <row r="110" spans="2:6" s="1" customFormat="1">
      <c r="D110" s="5"/>
      <c r="E110" s="3"/>
      <c r="F110" s="3"/>
    </row>
    <row r="111" spans="2:6" s="1" customFormat="1">
      <c r="D111" s="5"/>
      <c r="E111" s="3"/>
      <c r="F111" s="5"/>
    </row>
    <row r="112" spans="2:6" s="1" customFormat="1">
      <c r="D112" s="5"/>
      <c r="E112" s="3"/>
      <c r="F112" s="5"/>
    </row>
    <row r="113" spans="4:6" s="1" customFormat="1">
      <c r="D113" s="5"/>
      <c r="E113" s="3"/>
      <c r="F113" s="5"/>
    </row>
    <row r="114" spans="4:6" s="1" customFormat="1">
      <c r="D114" s="5"/>
      <c r="E114" s="3"/>
      <c r="F114" s="5"/>
    </row>
    <row r="115" spans="4:6" s="1" customFormat="1">
      <c r="D115" s="5"/>
      <c r="E115" s="3"/>
      <c r="F115" s="5"/>
    </row>
    <row r="116" spans="4:6" s="1" customFormat="1">
      <c r="D116" s="5"/>
      <c r="E116" s="3"/>
      <c r="F116" s="5"/>
    </row>
    <row r="117" spans="4:6" s="1" customFormat="1">
      <c r="D117" s="3"/>
      <c r="E117" s="3"/>
      <c r="F117" s="5"/>
    </row>
    <row r="118" spans="4:6" s="1" customFormat="1">
      <c r="D118" s="3"/>
      <c r="E118" s="3"/>
      <c r="F118" s="5"/>
    </row>
    <row r="119" spans="4:6" s="1" customFormat="1">
      <c r="D119" s="3"/>
      <c r="E119" s="3"/>
      <c r="F119" s="5"/>
    </row>
    <row r="120" spans="4:6" s="1" customFormat="1">
      <c r="D120" s="3"/>
      <c r="E120" s="3"/>
      <c r="F120" s="5"/>
    </row>
    <row r="121" spans="4:6" s="1" customFormat="1">
      <c r="D121" s="3"/>
      <c r="E121" s="3"/>
      <c r="F121" s="5"/>
    </row>
  </sheetData>
  <mergeCells count="3">
    <mergeCell ref="B3:H3"/>
    <mergeCell ref="B4:C4"/>
    <mergeCell ref="D4:H4"/>
  </mergeCells>
  <phoneticPr fontId="12" type="noConversion"/>
  <pageMargins left="0.75" right="0.75" top="1" bottom="1" header="0.5" footer="0.5"/>
  <pageSetup orientation="portrait" r:id="rId1"/>
  <headerFooter alignWithMargins="0"/>
  <cellWatches>
    <cellWatch r="H6"/>
  </cellWatches>
  <ignoredErrors>
    <ignoredError sqref="D1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/>
  </sheetPr>
  <dimension ref="A2:M121"/>
  <sheetViews>
    <sheetView zoomScale="110" workbookViewId="0"/>
  </sheetViews>
  <sheetFormatPr defaultRowHeight="12.75"/>
  <cols>
    <col min="1" max="1" width="6" customWidth="1"/>
    <col min="2" max="2" width="5.42578125" style="1" bestFit="1" customWidth="1"/>
    <col min="3" max="3" width="9.42578125" style="1" customWidth="1"/>
    <col min="4" max="7" width="10" style="1" customWidth="1"/>
    <col min="8" max="16384" width="9.140625" style="1"/>
  </cols>
  <sheetData>
    <row r="2" spans="2:13" s="1" customFormat="1" ht="10.5" customHeight="1">
      <c r="B2" s="6"/>
    </row>
    <row r="3" spans="2:13" s="1" customFormat="1" ht="15.75" customHeight="1">
      <c r="B3" s="100" t="s">
        <v>0</v>
      </c>
      <c r="C3" s="101"/>
      <c r="D3" s="101"/>
      <c r="E3" s="101"/>
      <c r="F3" s="101"/>
      <c r="G3" s="101"/>
      <c r="H3" s="101"/>
    </row>
    <row r="4" spans="2:13" s="1" customFormat="1" ht="18.75" customHeight="1">
      <c r="B4" s="102" t="s">
        <v>91</v>
      </c>
      <c r="C4" s="103"/>
      <c r="D4" s="104" t="s">
        <v>92</v>
      </c>
      <c r="E4" s="105"/>
      <c r="F4" s="105"/>
      <c r="G4" s="105"/>
      <c r="H4" s="105"/>
    </row>
    <row r="5" spans="2:13" s="1" customFormat="1" ht="14.25">
      <c r="B5" s="12" t="s">
        <v>2</v>
      </c>
      <c r="C5" s="13" t="s">
        <v>3</v>
      </c>
      <c r="D5" s="15" t="s">
        <v>55</v>
      </c>
      <c r="E5" s="15" t="s">
        <v>54</v>
      </c>
      <c r="F5" s="15" t="s">
        <v>56</v>
      </c>
      <c r="G5" s="15" t="s">
        <v>57</v>
      </c>
      <c r="H5" s="15" t="s">
        <v>13</v>
      </c>
    </row>
    <row r="6" spans="2:13" s="1" customFormat="1">
      <c r="B6" s="14" t="s">
        <v>5</v>
      </c>
      <c r="C6" s="7">
        <v>38776</v>
      </c>
      <c r="D6" s="4">
        <v>2850</v>
      </c>
      <c r="E6" s="3">
        <f t="shared" ref="E6:G13" si="0">D6+450</f>
        <v>3300</v>
      </c>
      <c r="F6" s="3">
        <f t="shared" si="0"/>
        <v>3750</v>
      </c>
      <c r="G6" s="3">
        <f t="shared" si="0"/>
        <v>4200</v>
      </c>
      <c r="H6" s="8">
        <f t="shared" ref="H6:H14" si="1">SUM(D6:G6)</f>
        <v>14100</v>
      </c>
    </row>
    <row r="7" spans="2:13" s="1" customFormat="1">
      <c r="B7" s="14" t="s">
        <v>6</v>
      </c>
      <c r="C7" s="7">
        <v>38776</v>
      </c>
      <c r="D7" s="4">
        <v>3539</v>
      </c>
      <c r="E7" s="3">
        <f>D7+450</f>
        <v>3989</v>
      </c>
      <c r="F7" s="3">
        <f>E7+450</f>
        <v>4439</v>
      </c>
      <c r="G7" s="3">
        <f>F7+450</f>
        <v>4889</v>
      </c>
      <c r="H7" s="8">
        <f t="shared" si="1"/>
        <v>16856</v>
      </c>
    </row>
    <row r="8" spans="2:13" s="1" customFormat="1">
      <c r="B8" s="14" t="s">
        <v>8</v>
      </c>
      <c r="C8" s="7">
        <v>38776</v>
      </c>
      <c r="D8" s="4">
        <v>2496</v>
      </c>
      <c r="E8" s="3">
        <f t="shared" si="0"/>
        <v>2946</v>
      </c>
      <c r="F8" s="3">
        <f t="shared" si="0"/>
        <v>3396</v>
      </c>
      <c r="G8" s="3">
        <f t="shared" si="0"/>
        <v>3846</v>
      </c>
      <c r="H8" s="8">
        <f t="shared" si="1"/>
        <v>12684</v>
      </c>
    </row>
    <row r="9" spans="2:13" s="1" customFormat="1">
      <c r="B9" s="14" t="s">
        <v>7</v>
      </c>
      <c r="C9" s="7">
        <v>38776</v>
      </c>
      <c r="D9" s="4">
        <v>4125</v>
      </c>
      <c r="E9" s="3">
        <f t="shared" si="0"/>
        <v>4575</v>
      </c>
      <c r="F9" s="3">
        <f t="shared" si="0"/>
        <v>5025</v>
      </c>
      <c r="G9" s="3">
        <f t="shared" si="0"/>
        <v>5475</v>
      </c>
      <c r="H9" s="8">
        <f t="shared" si="1"/>
        <v>19200</v>
      </c>
    </row>
    <row r="10" spans="2:13" s="1" customFormat="1">
      <c r="B10" s="14" t="s">
        <v>9</v>
      </c>
      <c r="C10" s="7">
        <v>38776</v>
      </c>
      <c r="D10" s="4">
        <v>5962</v>
      </c>
      <c r="E10" s="3">
        <f t="shared" si="0"/>
        <v>6412</v>
      </c>
      <c r="F10" s="3">
        <f t="shared" si="0"/>
        <v>6862</v>
      </c>
      <c r="G10" s="3">
        <f t="shared" si="0"/>
        <v>7312</v>
      </c>
      <c r="H10" s="8">
        <f t="shared" si="1"/>
        <v>26548</v>
      </c>
    </row>
    <row r="11" spans="2:13" s="1" customFormat="1">
      <c r="B11" s="14" t="s">
        <v>10</v>
      </c>
      <c r="C11" s="7">
        <v>38776</v>
      </c>
      <c r="D11" s="4">
        <v>4730</v>
      </c>
      <c r="E11" s="3">
        <f>D11+450</f>
        <v>5180</v>
      </c>
      <c r="F11" s="3">
        <f>E11+450</f>
        <v>5630</v>
      </c>
      <c r="G11" s="3">
        <f>F11+450</f>
        <v>6080</v>
      </c>
      <c r="H11" s="8">
        <f t="shared" si="1"/>
        <v>21620</v>
      </c>
    </row>
    <row r="12" spans="2:13" s="1" customFormat="1">
      <c r="B12" s="14" t="s">
        <v>11</v>
      </c>
      <c r="C12" s="7">
        <v>38776</v>
      </c>
      <c r="D12" s="4">
        <v>3299</v>
      </c>
      <c r="E12" s="3">
        <f t="shared" si="0"/>
        <v>3749</v>
      </c>
      <c r="F12" s="3">
        <f t="shared" si="0"/>
        <v>4199</v>
      </c>
      <c r="G12" s="3">
        <f t="shared" si="0"/>
        <v>4649</v>
      </c>
      <c r="H12" s="8">
        <f t="shared" si="1"/>
        <v>15896</v>
      </c>
    </row>
    <row r="13" spans="2:13" s="1" customFormat="1">
      <c r="B13" s="14" t="s">
        <v>12</v>
      </c>
      <c r="C13" s="7">
        <v>38776</v>
      </c>
      <c r="D13" s="4">
        <v>2109</v>
      </c>
      <c r="E13" s="3">
        <f t="shared" si="0"/>
        <v>2559</v>
      </c>
      <c r="F13" s="3">
        <f t="shared" si="0"/>
        <v>3009</v>
      </c>
      <c r="G13" s="3">
        <f t="shared" si="0"/>
        <v>3459</v>
      </c>
      <c r="H13" s="8">
        <f t="shared" si="1"/>
        <v>11136</v>
      </c>
    </row>
    <row r="14" spans="2:13" s="1" customFormat="1" ht="13.5" thickBot="1">
      <c r="B14" s="2"/>
      <c r="C14" s="2"/>
      <c r="D14" s="10">
        <f>SUM(D6:D13)</f>
        <v>29110</v>
      </c>
      <c r="E14" s="10">
        <f>SUM(E6:E13)</f>
        <v>32710</v>
      </c>
      <c r="F14" s="10">
        <f>SUM(F6:F13)</f>
        <v>36310</v>
      </c>
      <c r="G14" s="10">
        <f>SUM(G6:G13)</f>
        <v>39910</v>
      </c>
      <c r="H14" s="11">
        <f t="shared" si="1"/>
        <v>138040</v>
      </c>
    </row>
    <row r="15" spans="2:13" s="1" customFormat="1" ht="13.5" thickTop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 s="1" customFormat="1">
      <c r="B16" s="2"/>
      <c r="C16" s="2"/>
      <c r="D16" s="4"/>
      <c r="E16" s="3"/>
      <c r="F16" s="3"/>
    </row>
    <row r="17" spans="2:6" s="1" customFormat="1">
      <c r="B17" s="2"/>
      <c r="C17" s="2"/>
      <c r="D17" s="4"/>
      <c r="E17" s="3"/>
      <c r="F17" s="3"/>
    </row>
    <row r="18" spans="2:6" s="1" customFormat="1">
      <c r="B18" s="2"/>
      <c r="C18" s="2"/>
      <c r="D18" s="5"/>
      <c r="E18" s="3"/>
      <c r="F18" s="3"/>
    </row>
    <row r="19" spans="2:6" s="1" customFormat="1">
      <c r="B19" s="2"/>
      <c r="C19" s="2"/>
      <c r="D19" s="5"/>
      <c r="E19" s="3"/>
      <c r="F19" s="3"/>
    </row>
    <row r="20" spans="2:6" s="1" customFormat="1">
      <c r="B20" s="2"/>
      <c r="C20" s="2"/>
      <c r="D20" s="5"/>
      <c r="E20" s="3"/>
      <c r="F20" s="3"/>
    </row>
    <row r="21" spans="2:6" s="1" customFormat="1">
      <c r="B21" s="2"/>
      <c r="C21" s="2"/>
      <c r="D21" s="5"/>
      <c r="E21" s="3"/>
      <c r="F21" s="3"/>
    </row>
    <row r="22" spans="2:6" s="1" customFormat="1">
      <c r="B22" s="2"/>
      <c r="C22" s="2"/>
      <c r="D22" s="5"/>
      <c r="E22" s="3"/>
      <c r="F22" s="3"/>
    </row>
    <row r="23" spans="2:6" s="1" customFormat="1">
      <c r="B23" s="2"/>
      <c r="C23" s="2"/>
      <c r="D23" s="5"/>
      <c r="E23" s="3"/>
      <c r="F23" s="3"/>
    </row>
    <row r="24" spans="2:6" s="1" customFormat="1">
      <c r="B24" s="2"/>
      <c r="C24" s="2"/>
      <c r="D24" s="5"/>
      <c r="E24" s="3"/>
      <c r="F24" s="3"/>
    </row>
    <row r="25" spans="2:6" s="1" customFormat="1">
      <c r="B25" s="2"/>
      <c r="C25" s="2"/>
      <c r="D25" s="5"/>
      <c r="E25" s="3"/>
      <c r="F25" s="3"/>
    </row>
    <row r="26" spans="2:6" s="1" customFormat="1">
      <c r="B26" s="2"/>
      <c r="C26" s="2"/>
      <c r="D26" s="5"/>
      <c r="E26" s="3"/>
      <c r="F26" s="3"/>
    </row>
    <row r="27" spans="2:6" s="1" customFormat="1">
      <c r="B27" s="2"/>
      <c r="C27" s="2"/>
      <c r="D27" s="5"/>
      <c r="E27" s="3"/>
      <c r="F27" s="3"/>
    </row>
    <row r="28" spans="2:6" s="1" customFormat="1">
      <c r="B28" s="2"/>
      <c r="C28" s="2"/>
      <c r="D28" s="5"/>
      <c r="E28" s="3"/>
      <c r="F28" s="3"/>
    </row>
    <row r="29" spans="2:6" s="1" customFormat="1">
      <c r="B29" s="2"/>
      <c r="C29" s="2"/>
      <c r="D29" s="5"/>
      <c r="E29" s="3"/>
      <c r="F29" s="3"/>
    </row>
    <row r="30" spans="2:6" s="1" customFormat="1">
      <c r="B30" s="2"/>
      <c r="C30" s="2"/>
      <c r="D30" s="5"/>
      <c r="E30" s="3"/>
      <c r="F30" s="3"/>
    </row>
    <row r="31" spans="2:6" s="1" customFormat="1">
      <c r="B31" s="2"/>
      <c r="C31" s="2"/>
      <c r="D31" s="5"/>
      <c r="E31" s="3"/>
      <c r="F31" s="3"/>
    </row>
    <row r="32" spans="2:6" s="1" customFormat="1">
      <c r="B32" s="2"/>
      <c r="C32" s="2"/>
      <c r="D32" s="5"/>
      <c r="E32" s="3"/>
      <c r="F32" s="3"/>
    </row>
    <row r="33" spans="2:6" s="1" customFormat="1">
      <c r="B33" s="2"/>
      <c r="C33" s="2"/>
      <c r="D33" s="5"/>
      <c r="E33" s="3"/>
      <c r="F33" s="3"/>
    </row>
    <row r="34" spans="2:6" s="1" customFormat="1">
      <c r="B34" s="2"/>
      <c r="C34" s="2"/>
      <c r="D34" s="5"/>
      <c r="E34" s="3"/>
      <c r="F34" s="3"/>
    </row>
    <row r="35" spans="2:6" s="1" customFormat="1">
      <c r="B35" s="2"/>
      <c r="C35" s="2"/>
      <c r="D35" s="5"/>
      <c r="E35" s="3"/>
      <c r="F35" s="3"/>
    </row>
    <row r="36" spans="2:6" s="1" customFormat="1">
      <c r="B36" s="2"/>
      <c r="C36" s="2"/>
      <c r="D36" s="5"/>
      <c r="E36" s="3"/>
      <c r="F36" s="3"/>
    </row>
    <row r="37" spans="2:6" s="1" customFormat="1">
      <c r="B37" s="2"/>
      <c r="C37" s="2"/>
      <c r="D37" s="5"/>
      <c r="E37" s="3"/>
      <c r="F37" s="3"/>
    </row>
    <row r="38" spans="2:6" s="1" customFormat="1">
      <c r="B38" s="2"/>
      <c r="C38" s="2"/>
      <c r="D38" s="5"/>
      <c r="E38" s="3"/>
      <c r="F38" s="3"/>
    </row>
    <row r="39" spans="2:6" s="1" customFormat="1">
      <c r="B39" s="2"/>
      <c r="C39" s="2"/>
      <c r="D39" s="5"/>
      <c r="E39" s="3"/>
      <c r="F39" s="3"/>
    </row>
    <row r="40" spans="2:6" s="1" customFormat="1">
      <c r="B40" s="2"/>
      <c r="C40" s="2"/>
      <c r="D40" s="5"/>
      <c r="E40" s="3"/>
      <c r="F40" s="3"/>
    </row>
    <row r="41" spans="2:6" s="1" customFormat="1">
      <c r="B41" s="2"/>
      <c r="C41" s="2"/>
      <c r="D41" s="5"/>
      <c r="E41" s="3"/>
      <c r="F41" s="3"/>
    </row>
    <row r="42" spans="2:6" s="1" customFormat="1">
      <c r="B42" s="2"/>
      <c r="C42" s="2"/>
      <c r="D42" s="5"/>
      <c r="E42" s="3"/>
      <c r="F42" s="3"/>
    </row>
    <row r="43" spans="2:6" s="1" customFormat="1">
      <c r="B43" s="2"/>
      <c r="C43" s="2"/>
      <c r="D43" s="5"/>
      <c r="E43" s="3"/>
      <c r="F43" s="3"/>
    </row>
    <row r="44" spans="2:6" s="1" customFormat="1">
      <c r="B44" s="2"/>
      <c r="C44" s="2"/>
      <c r="D44" s="5"/>
      <c r="E44" s="3"/>
      <c r="F44" s="3"/>
    </row>
    <row r="45" spans="2:6" s="1" customFormat="1">
      <c r="B45" s="2"/>
      <c r="C45" s="2"/>
      <c r="D45" s="5"/>
      <c r="E45" s="3"/>
      <c r="F45" s="3"/>
    </row>
    <row r="46" spans="2:6" s="1" customFormat="1">
      <c r="B46" s="2"/>
      <c r="C46" s="2"/>
      <c r="D46" s="5"/>
      <c r="E46" s="3"/>
      <c r="F46" s="3"/>
    </row>
    <row r="47" spans="2:6" s="1" customFormat="1">
      <c r="B47" s="2"/>
      <c r="C47" s="2"/>
      <c r="D47" s="5"/>
      <c r="E47" s="3"/>
      <c r="F47" s="3"/>
    </row>
    <row r="48" spans="2:6" s="1" customFormat="1">
      <c r="B48" s="2"/>
      <c r="C48" s="2"/>
      <c r="D48" s="5"/>
      <c r="E48" s="3"/>
      <c r="F48" s="3"/>
    </row>
    <row r="49" spans="2:6" s="1" customFormat="1">
      <c r="B49" s="2"/>
      <c r="C49" s="2"/>
      <c r="D49" s="5"/>
      <c r="E49" s="3"/>
      <c r="F49" s="3"/>
    </row>
    <row r="50" spans="2:6" s="1" customFormat="1">
      <c r="B50" s="2"/>
      <c r="C50" s="2"/>
      <c r="D50" s="5"/>
      <c r="E50" s="3"/>
      <c r="F50" s="3"/>
    </row>
    <row r="51" spans="2:6" s="1" customFormat="1">
      <c r="B51" s="2"/>
      <c r="C51" s="2"/>
      <c r="D51" s="5"/>
      <c r="E51" s="3"/>
      <c r="F51" s="3"/>
    </row>
    <row r="52" spans="2:6" s="1" customFormat="1">
      <c r="B52" s="2"/>
      <c r="C52" s="2"/>
      <c r="D52" s="5"/>
      <c r="E52" s="3"/>
      <c r="F52" s="3"/>
    </row>
    <row r="53" spans="2:6" s="1" customFormat="1">
      <c r="B53" s="2"/>
      <c r="C53" s="2"/>
      <c r="D53" s="5"/>
      <c r="E53" s="3"/>
      <c r="F53" s="3"/>
    </row>
    <row r="54" spans="2:6" s="1" customFormat="1">
      <c r="B54" s="2"/>
      <c r="C54" s="2"/>
      <c r="D54" s="5"/>
      <c r="E54" s="3"/>
      <c r="F54" s="3"/>
    </row>
    <row r="55" spans="2:6" s="1" customFormat="1">
      <c r="B55" s="2"/>
      <c r="C55" s="2"/>
      <c r="D55" s="5"/>
      <c r="E55" s="3"/>
      <c r="F55" s="3"/>
    </row>
    <row r="56" spans="2:6" s="1" customFormat="1">
      <c r="B56" s="2"/>
      <c r="C56" s="2"/>
      <c r="D56" s="5"/>
      <c r="E56" s="3"/>
      <c r="F56" s="3"/>
    </row>
    <row r="57" spans="2:6" s="1" customFormat="1">
      <c r="B57" s="2"/>
      <c r="C57" s="2"/>
      <c r="D57" s="5"/>
      <c r="E57" s="3"/>
      <c r="F57" s="3"/>
    </row>
    <row r="58" spans="2:6" s="1" customFormat="1">
      <c r="B58" s="2"/>
      <c r="C58" s="2"/>
      <c r="D58" s="5"/>
      <c r="E58" s="3"/>
      <c r="F58" s="3"/>
    </row>
    <row r="59" spans="2:6" s="1" customFormat="1">
      <c r="B59" s="2"/>
      <c r="C59" s="2"/>
      <c r="D59" s="5"/>
      <c r="E59" s="3"/>
      <c r="F59" s="3"/>
    </row>
    <row r="60" spans="2:6" s="1" customFormat="1">
      <c r="B60" s="2"/>
      <c r="C60" s="2"/>
      <c r="D60" s="5"/>
      <c r="E60" s="3"/>
      <c r="F60" s="3"/>
    </row>
    <row r="61" spans="2:6" s="1" customFormat="1">
      <c r="B61" s="2"/>
      <c r="C61" s="2"/>
      <c r="D61" s="5"/>
      <c r="E61" s="3"/>
      <c r="F61" s="3"/>
    </row>
    <row r="62" spans="2:6" s="1" customFormat="1">
      <c r="B62" s="2"/>
      <c r="C62" s="2"/>
      <c r="D62" s="5"/>
      <c r="E62" s="3"/>
      <c r="F62" s="3"/>
    </row>
    <row r="63" spans="2:6" s="1" customFormat="1">
      <c r="B63" s="2"/>
      <c r="C63" s="2"/>
      <c r="D63" s="5"/>
      <c r="E63" s="3"/>
      <c r="F63" s="3"/>
    </row>
    <row r="64" spans="2:6" s="1" customFormat="1">
      <c r="B64" s="2"/>
      <c r="C64" s="2"/>
      <c r="D64" s="5"/>
      <c r="E64" s="3"/>
      <c r="F64" s="3"/>
    </row>
    <row r="65" spans="2:6" s="1" customFormat="1">
      <c r="B65" s="2"/>
      <c r="C65" s="2"/>
      <c r="D65" s="5"/>
      <c r="E65" s="3"/>
      <c r="F65" s="3"/>
    </row>
    <row r="66" spans="2:6" s="1" customFormat="1">
      <c r="B66" s="2"/>
      <c r="C66" s="2"/>
      <c r="D66" s="5"/>
      <c r="E66" s="3"/>
      <c r="F66" s="3"/>
    </row>
    <row r="67" spans="2:6" s="1" customFormat="1">
      <c r="B67" s="2"/>
      <c r="C67" s="2"/>
      <c r="D67" s="5"/>
      <c r="E67" s="3"/>
      <c r="F67" s="3"/>
    </row>
    <row r="68" spans="2:6" s="1" customFormat="1">
      <c r="B68" s="2"/>
      <c r="C68" s="2"/>
      <c r="D68" s="5"/>
      <c r="E68" s="3"/>
      <c r="F68" s="3"/>
    </row>
    <row r="69" spans="2:6" s="1" customFormat="1">
      <c r="B69" s="2"/>
      <c r="C69" s="2"/>
      <c r="D69" s="5"/>
      <c r="E69" s="3"/>
      <c r="F69" s="3"/>
    </row>
    <row r="70" spans="2:6" s="1" customFormat="1">
      <c r="B70" s="2"/>
      <c r="C70" s="2"/>
      <c r="D70" s="5"/>
      <c r="E70" s="3"/>
      <c r="F70" s="3"/>
    </row>
    <row r="71" spans="2:6" s="1" customFormat="1">
      <c r="B71" s="2"/>
      <c r="C71" s="2"/>
      <c r="D71" s="5"/>
      <c r="E71" s="3"/>
      <c r="F71" s="3"/>
    </row>
    <row r="72" spans="2:6" s="1" customFormat="1">
      <c r="B72" s="2"/>
      <c r="C72" s="2"/>
      <c r="D72" s="5"/>
      <c r="E72" s="3"/>
      <c r="F72" s="3"/>
    </row>
    <row r="73" spans="2:6" s="1" customFormat="1">
      <c r="B73" s="2"/>
      <c r="C73" s="2"/>
      <c r="D73" s="5"/>
      <c r="E73" s="3"/>
      <c r="F73" s="3"/>
    </row>
    <row r="74" spans="2:6" s="1" customFormat="1">
      <c r="B74" s="2"/>
      <c r="C74" s="2"/>
      <c r="D74" s="5"/>
      <c r="E74" s="3"/>
      <c r="F74" s="3"/>
    </row>
    <row r="75" spans="2:6" s="1" customFormat="1">
      <c r="B75" s="2"/>
      <c r="C75" s="2"/>
      <c r="D75" s="5"/>
      <c r="E75" s="3"/>
      <c r="F75" s="3"/>
    </row>
    <row r="76" spans="2:6" s="1" customFormat="1">
      <c r="B76" s="2"/>
      <c r="C76" s="2"/>
      <c r="D76" s="5"/>
      <c r="E76" s="3"/>
      <c r="F76" s="3"/>
    </row>
    <row r="77" spans="2:6" s="1" customFormat="1">
      <c r="B77" s="2"/>
      <c r="C77" s="2"/>
      <c r="D77" s="5"/>
      <c r="E77" s="3"/>
      <c r="F77" s="3"/>
    </row>
    <row r="78" spans="2:6" s="1" customFormat="1">
      <c r="B78" s="2"/>
      <c r="C78" s="2"/>
      <c r="D78" s="5"/>
      <c r="E78" s="3"/>
      <c r="F78" s="3"/>
    </row>
    <row r="79" spans="2:6" s="1" customFormat="1">
      <c r="B79" s="2"/>
      <c r="C79" s="2"/>
      <c r="D79" s="5"/>
      <c r="E79" s="3"/>
      <c r="F79" s="3"/>
    </row>
    <row r="80" spans="2:6" s="1" customFormat="1">
      <c r="B80" s="2"/>
      <c r="C80" s="2"/>
      <c r="D80" s="5"/>
      <c r="E80" s="3"/>
      <c r="F80" s="3"/>
    </row>
    <row r="81" spans="2:6" s="1" customFormat="1">
      <c r="B81" s="2"/>
      <c r="C81" s="2"/>
      <c r="D81" s="5"/>
      <c r="E81" s="3"/>
      <c r="F81" s="3"/>
    </row>
    <row r="82" spans="2:6" s="1" customFormat="1">
      <c r="B82" s="2"/>
      <c r="C82" s="2"/>
      <c r="D82" s="5"/>
      <c r="E82" s="3"/>
      <c r="F82" s="3"/>
    </row>
    <row r="83" spans="2:6" s="1" customFormat="1">
      <c r="B83" s="2"/>
      <c r="C83" s="2"/>
      <c r="D83" s="5"/>
      <c r="E83" s="3"/>
      <c r="F83" s="3"/>
    </row>
    <row r="84" spans="2:6" s="1" customFormat="1">
      <c r="B84" s="2"/>
      <c r="C84" s="2"/>
      <c r="D84" s="5"/>
      <c r="E84" s="3"/>
      <c r="F84" s="3"/>
    </row>
    <row r="85" spans="2:6" s="1" customFormat="1">
      <c r="B85" s="2"/>
      <c r="C85" s="2"/>
      <c r="D85" s="5"/>
      <c r="E85" s="3"/>
      <c r="F85" s="3"/>
    </row>
    <row r="86" spans="2:6" s="1" customFormat="1">
      <c r="B86" s="2"/>
      <c r="C86" s="2"/>
      <c r="D86" s="5"/>
      <c r="E86" s="3"/>
      <c r="F86" s="3"/>
    </row>
    <row r="87" spans="2:6" s="1" customFormat="1">
      <c r="B87" s="2"/>
      <c r="C87" s="2"/>
      <c r="D87" s="5"/>
      <c r="E87" s="3"/>
      <c r="F87" s="3"/>
    </row>
    <row r="88" spans="2:6" s="1" customFormat="1">
      <c r="B88" s="2"/>
      <c r="C88" s="2"/>
      <c r="D88" s="5"/>
      <c r="E88" s="3"/>
      <c r="F88" s="3"/>
    </row>
    <row r="89" spans="2:6" s="1" customFormat="1">
      <c r="B89" s="2"/>
      <c r="C89" s="2"/>
      <c r="D89" s="5"/>
      <c r="E89" s="3"/>
      <c r="F89" s="3"/>
    </row>
    <row r="90" spans="2:6" s="1" customFormat="1">
      <c r="B90" s="2"/>
      <c r="C90" s="2"/>
      <c r="D90" s="5"/>
      <c r="E90" s="3"/>
      <c r="F90" s="3"/>
    </row>
    <row r="91" spans="2:6" s="1" customFormat="1">
      <c r="B91" s="2"/>
      <c r="C91" s="2"/>
      <c r="D91" s="5"/>
      <c r="E91" s="3"/>
      <c r="F91" s="3"/>
    </row>
    <row r="92" spans="2:6" s="1" customFormat="1">
      <c r="B92" s="2"/>
      <c r="C92" s="2"/>
      <c r="D92" s="5"/>
      <c r="E92" s="3"/>
      <c r="F92" s="3"/>
    </row>
    <row r="93" spans="2:6" s="1" customFormat="1">
      <c r="B93" s="2"/>
      <c r="C93" s="2"/>
      <c r="D93" s="5"/>
      <c r="E93" s="3"/>
      <c r="F93" s="3"/>
    </row>
    <row r="94" spans="2:6" s="1" customFormat="1">
      <c r="B94" s="2"/>
      <c r="C94" s="2"/>
      <c r="D94" s="5"/>
      <c r="E94" s="3"/>
      <c r="F94" s="3"/>
    </row>
    <row r="95" spans="2:6" s="1" customFormat="1">
      <c r="B95" s="2"/>
      <c r="C95" s="2"/>
      <c r="D95" s="5"/>
      <c r="E95" s="3"/>
      <c r="F95" s="3"/>
    </row>
    <row r="96" spans="2:6" s="1" customFormat="1">
      <c r="B96" s="2"/>
      <c r="C96" s="2"/>
      <c r="D96" s="5"/>
      <c r="E96" s="3"/>
      <c r="F96" s="3"/>
    </row>
    <row r="97" spans="2:6" s="1" customFormat="1">
      <c r="B97" s="2"/>
      <c r="C97" s="2"/>
      <c r="D97" s="5"/>
      <c r="E97" s="3"/>
      <c r="F97" s="3"/>
    </row>
    <row r="98" spans="2:6" s="1" customFormat="1">
      <c r="B98" s="2"/>
      <c r="C98" s="2"/>
      <c r="D98" s="5"/>
      <c r="E98" s="3"/>
      <c r="F98" s="3"/>
    </row>
    <row r="99" spans="2:6" s="1" customFormat="1">
      <c r="B99" s="2"/>
      <c r="C99" s="2"/>
      <c r="D99" s="5"/>
      <c r="E99" s="3"/>
      <c r="F99" s="3"/>
    </row>
    <row r="100" spans="2:6" s="1" customFormat="1">
      <c r="B100" s="2"/>
      <c r="C100" s="2"/>
      <c r="D100" s="5"/>
      <c r="E100" s="3"/>
      <c r="F100" s="3"/>
    </row>
    <row r="101" spans="2:6" s="1" customFormat="1">
      <c r="B101" s="2"/>
      <c r="C101" s="2"/>
      <c r="D101" s="5"/>
      <c r="E101" s="3"/>
      <c r="F101" s="3"/>
    </row>
    <row r="102" spans="2:6" s="1" customFormat="1">
      <c r="B102" s="2"/>
      <c r="C102" s="2"/>
      <c r="D102" s="5"/>
      <c r="E102" s="3"/>
      <c r="F102" s="3"/>
    </row>
    <row r="103" spans="2:6" s="1" customFormat="1">
      <c r="B103" s="2"/>
      <c r="C103" s="2"/>
      <c r="D103" s="5"/>
      <c r="E103" s="3"/>
      <c r="F103" s="3"/>
    </row>
    <row r="104" spans="2:6" s="1" customFormat="1">
      <c r="B104" s="2"/>
      <c r="C104" s="2"/>
      <c r="D104" s="5"/>
      <c r="E104" s="3"/>
      <c r="F104" s="3"/>
    </row>
    <row r="105" spans="2:6" s="1" customFormat="1">
      <c r="B105" s="2"/>
      <c r="C105" s="2"/>
      <c r="D105" s="5"/>
      <c r="E105" s="3"/>
      <c r="F105" s="3"/>
    </row>
    <row r="106" spans="2:6" s="1" customFormat="1">
      <c r="B106" s="2"/>
      <c r="C106" s="2"/>
      <c r="D106" s="5"/>
      <c r="E106" s="3"/>
      <c r="F106" s="3"/>
    </row>
    <row r="107" spans="2:6" s="1" customFormat="1">
      <c r="B107" s="2"/>
      <c r="C107" s="2"/>
      <c r="D107" s="5"/>
      <c r="E107" s="3"/>
      <c r="F107" s="3"/>
    </row>
    <row r="108" spans="2:6" s="1" customFormat="1">
      <c r="D108" s="5"/>
      <c r="E108" s="3"/>
      <c r="F108" s="3"/>
    </row>
    <row r="109" spans="2:6" s="1" customFormat="1">
      <c r="D109" s="5"/>
      <c r="E109" s="3"/>
      <c r="F109" s="3"/>
    </row>
    <row r="110" spans="2:6" s="1" customFormat="1">
      <c r="D110" s="5"/>
      <c r="E110" s="3"/>
      <c r="F110" s="3"/>
    </row>
    <row r="111" spans="2:6" s="1" customFormat="1">
      <c r="D111" s="5"/>
      <c r="E111" s="3"/>
      <c r="F111" s="5"/>
    </row>
    <row r="112" spans="2:6" s="1" customFormat="1">
      <c r="D112" s="5"/>
      <c r="E112" s="3"/>
      <c r="F112" s="5"/>
    </row>
    <row r="113" spans="4:6" s="1" customFormat="1">
      <c r="D113" s="5"/>
      <c r="E113" s="3"/>
      <c r="F113" s="5"/>
    </row>
    <row r="114" spans="4:6" s="1" customFormat="1">
      <c r="D114" s="5"/>
      <c r="E114" s="3"/>
      <c r="F114" s="5"/>
    </row>
    <row r="115" spans="4:6" s="1" customFormat="1">
      <c r="D115" s="5"/>
      <c r="E115" s="3"/>
      <c r="F115" s="5"/>
    </row>
    <row r="116" spans="4:6" s="1" customFormat="1">
      <c r="D116" s="5"/>
      <c r="E116" s="3"/>
      <c r="F116" s="5"/>
    </row>
    <row r="117" spans="4:6" s="1" customFormat="1">
      <c r="D117" s="3"/>
      <c r="E117" s="3"/>
      <c r="F117" s="5"/>
    </row>
    <row r="118" spans="4:6" s="1" customFormat="1">
      <c r="D118" s="3"/>
      <c r="E118" s="3"/>
      <c r="F118" s="5"/>
    </row>
    <row r="119" spans="4:6" s="1" customFormat="1">
      <c r="D119" s="3"/>
      <c r="E119" s="3"/>
      <c r="F119" s="5"/>
    </row>
    <row r="120" spans="4:6" s="1" customFormat="1">
      <c r="D120" s="3"/>
      <c r="E120" s="3"/>
      <c r="F120" s="5"/>
    </row>
    <row r="121" spans="4:6" s="1" customFormat="1">
      <c r="D121" s="3"/>
      <c r="E121" s="3"/>
      <c r="F121" s="5"/>
    </row>
  </sheetData>
  <mergeCells count="3">
    <mergeCell ref="B3:H3"/>
    <mergeCell ref="B4:C4"/>
    <mergeCell ref="D4:H4"/>
  </mergeCells>
  <phoneticPr fontId="12" type="noConversion"/>
  <pageMargins left="0.75" right="0.75" top="1" bottom="1" header="0.5" footer="0.5"/>
  <pageSetup orientation="portrait" r:id="rId1"/>
  <headerFooter alignWithMargins="0"/>
  <cellWatches>
    <cellWatch r="H6"/>
  </cellWatche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/>
  </sheetPr>
  <dimension ref="A2:M121"/>
  <sheetViews>
    <sheetView zoomScale="110" workbookViewId="0"/>
  </sheetViews>
  <sheetFormatPr defaultRowHeight="12.75"/>
  <cols>
    <col min="1" max="1" width="6" customWidth="1"/>
    <col min="2" max="2" width="5.42578125" style="1" bestFit="1" customWidth="1"/>
    <col min="3" max="3" width="9.42578125" style="1" customWidth="1"/>
    <col min="4" max="7" width="10" style="1" customWidth="1"/>
    <col min="8" max="16384" width="9.140625" style="1"/>
  </cols>
  <sheetData>
    <row r="2" spans="2:13" s="1" customFormat="1" ht="10.5" customHeight="1">
      <c r="B2" s="6"/>
    </row>
    <row r="3" spans="2:13" s="1" customFormat="1" ht="15.75" customHeight="1">
      <c r="B3" s="106" t="s">
        <v>0</v>
      </c>
      <c r="C3" s="107"/>
      <c r="D3" s="107"/>
      <c r="E3" s="107"/>
      <c r="F3" s="107"/>
      <c r="G3" s="107"/>
      <c r="H3" s="107"/>
    </row>
    <row r="4" spans="2:13" s="1" customFormat="1" ht="18.75" customHeight="1">
      <c r="B4" s="108" t="s">
        <v>91</v>
      </c>
      <c r="C4" s="109"/>
      <c r="D4" s="110" t="s">
        <v>92</v>
      </c>
      <c r="E4" s="111"/>
      <c r="F4" s="111"/>
      <c r="G4" s="111"/>
      <c r="H4" s="111"/>
    </row>
    <row r="5" spans="2:13" s="1" customFormat="1" ht="14.25">
      <c r="B5" s="12" t="s">
        <v>2</v>
      </c>
      <c r="C5" s="13" t="s">
        <v>3</v>
      </c>
      <c r="D5" s="15" t="s">
        <v>55</v>
      </c>
      <c r="E5" s="15" t="s">
        <v>54</v>
      </c>
      <c r="F5" s="15" t="s">
        <v>56</v>
      </c>
      <c r="G5" s="15" t="s">
        <v>57</v>
      </c>
      <c r="H5" s="15" t="s">
        <v>13</v>
      </c>
    </row>
    <row r="6" spans="2:13" s="1" customFormat="1">
      <c r="B6" s="14" t="s">
        <v>5</v>
      </c>
      <c r="C6" s="7">
        <v>38806</v>
      </c>
      <c r="D6" s="4">
        <v>3150</v>
      </c>
      <c r="E6" s="3">
        <f t="shared" ref="E6:G7" si="0">D6+450</f>
        <v>3600</v>
      </c>
      <c r="F6" s="3">
        <v>4100</v>
      </c>
      <c r="G6" s="3">
        <f t="shared" si="0"/>
        <v>4550</v>
      </c>
      <c r="H6" s="8">
        <f t="shared" ref="H6:H14" si="1">SUM(D6:G6)</f>
        <v>15400</v>
      </c>
    </row>
    <row r="7" spans="2:13" s="1" customFormat="1">
      <c r="B7" s="14" t="s">
        <v>6</v>
      </c>
      <c r="C7" s="7">
        <v>38806</v>
      </c>
      <c r="D7" s="4">
        <v>2109</v>
      </c>
      <c r="E7" s="3">
        <f t="shared" si="0"/>
        <v>2559</v>
      </c>
      <c r="F7" s="3">
        <f t="shared" si="0"/>
        <v>3009</v>
      </c>
      <c r="G7" s="3">
        <f t="shared" si="0"/>
        <v>3459</v>
      </c>
      <c r="H7" s="8">
        <f t="shared" si="1"/>
        <v>11136</v>
      </c>
    </row>
    <row r="8" spans="2:13" s="1" customFormat="1">
      <c r="B8" s="14" t="s">
        <v>8</v>
      </c>
      <c r="C8" s="7">
        <v>38806</v>
      </c>
      <c r="D8" s="4">
        <v>2131</v>
      </c>
      <c r="E8" s="3">
        <f t="shared" ref="E8:G13" si="2">D8+450</f>
        <v>2581</v>
      </c>
      <c r="F8" s="3">
        <f t="shared" si="2"/>
        <v>3031</v>
      </c>
      <c r="G8" s="3">
        <f t="shared" si="2"/>
        <v>3481</v>
      </c>
      <c r="H8" s="8">
        <f t="shared" si="1"/>
        <v>11224</v>
      </c>
    </row>
    <row r="9" spans="2:13" s="1" customFormat="1">
      <c r="B9" s="14" t="s">
        <v>7</v>
      </c>
      <c r="C9" s="7">
        <v>38806</v>
      </c>
      <c r="D9" s="4">
        <v>4730</v>
      </c>
      <c r="E9" s="3">
        <f t="shared" si="2"/>
        <v>5180</v>
      </c>
      <c r="F9" s="3">
        <f t="shared" si="2"/>
        <v>5630</v>
      </c>
      <c r="G9" s="3">
        <f t="shared" si="2"/>
        <v>6080</v>
      </c>
      <c r="H9" s="8">
        <f t="shared" si="1"/>
        <v>21620</v>
      </c>
    </row>
    <row r="10" spans="2:13" s="1" customFormat="1">
      <c r="B10" s="14" t="s">
        <v>9</v>
      </c>
      <c r="C10" s="7">
        <v>38806</v>
      </c>
      <c r="D10" s="4">
        <v>3539</v>
      </c>
      <c r="E10" s="3">
        <f t="shared" ref="E10:G11" si="3">D10+450</f>
        <v>3989</v>
      </c>
      <c r="F10" s="3">
        <f t="shared" si="3"/>
        <v>4439</v>
      </c>
      <c r="G10" s="3">
        <f t="shared" si="3"/>
        <v>4889</v>
      </c>
      <c r="H10" s="8">
        <f t="shared" si="1"/>
        <v>16856</v>
      </c>
    </row>
    <row r="11" spans="2:13" s="1" customFormat="1">
      <c r="B11" s="14" t="s">
        <v>10</v>
      </c>
      <c r="C11" s="7">
        <v>38806</v>
      </c>
      <c r="D11" s="4">
        <v>2496</v>
      </c>
      <c r="E11" s="3">
        <f t="shared" si="3"/>
        <v>2946</v>
      </c>
      <c r="F11" s="3">
        <f t="shared" si="3"/>
        <v>3396</v>
      </c>
      <c r="G11" s="3">
        <f t="shared" si="3"/>
        <v>3846</v>
      </c>
      <c r="H11" s="8">
        <f t="shared" si="1"/>
        <v>12684</v>
      </c>
    </row>
    <row r="12" spans="2:13" s="1" customFormat="1">
      <c r="B12" s="14" t="s">
        <v>11</v>
      </c>
      <c r="C12" s="7">
        <v>38806</v>
      </c>
      <c r="D12" s="4">
        <v>4125</v>
      </c>
      <c r="E12" s="3">
        <f t="shared" si="2"/>
        <v>4575</v>
      </c>
      <c r="F12" s="3">
        <f t="shared" si="2"/>
        <v>5025</v>
      </c>
      <c r="G12" s="3">
        <f t="shared" si="2"/>
        <v>5475</v>
      </c>
      <c r="H12" s="8">
        <f t="shared" si="1"/>
        <v>19200</v>
      </c>
    </row>
    <row r="13" spans="2:13" s="1" customFormat="1">
      <c r="B13" s="14" t="s">
        <v>12</v>
      </c>
      <c r="C13" s="7">
        <v>38806</v>
      </c>
      <c r="D13" s="4">
        <v>5962</v>
      </c>
      <c r="E13" s="3">
        <f t="shared" si="2"/>
        <v>6412</v>
      </c>
      <c r="F13" s="3">
        <f t="shared" si="2"/>
        <v>6862</v>
      </c>
      <c r="G13" s="3">
        <f t="shared" si="2"/>
        <v>7312</v>
      </c>
      <c r="H13" s="8">
        <f t="shared" si="1"/>
        <v>26548</v>
      </c>
    </row>
    <row r="14" spans="2:13" s="1" customFormat="1" ht="13.5" thickBot="1">
      <c r="B14" s="2"/>
      <c r="C14" s="2"/>
      <c r="D14" s="10">
        <f>SUM(D8:D13)</f>
        <v>22983</v>
      </c>
      <c r="E14" s="10">
        <f>SUM(E8:E13)</f>
        <v>25683</v>
      </c>
      <c r="F14" s="10">
        <f>SUM(F8:F13)</f>
        <v>28383</v>
      </c>
      <c r="G14" s="10">
        <f>SUM(G8:G13)</f>
        <v>31083</v>
      </c>
      <c r="H14" s="11">
        <f t="shared" si="1"/>
        <v>108132</v>
      </c>
    </row>
    <row r="15" spans="2:13" s="1" customFormat="1" ht="13.5" thickTop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 s="1" customFormat="1">
      <c r="B16" s="2"/>
      <c r="C16" s="2"/>
      <c r="D16" s="4"/>
      <c r="E16" s="3"/>
      <c r="F16" s="3"/>
    </row>
    <row r="17" spans="2:6" s="1" customFormat="1">
      <c r="B17" s="2"/>
      <c r="C17" s="2"/>
      <c r="D17" s="4"/>
      <c r="E17" s="3"/>
      <c r="F17" s="3"/>
    </row>
    <row r="18" spans="2:6" s="1" customFormat="1">
      <c r="B18" s="2"/>
      <c r="C18" s="2"/>
      <c r="D18" s="5"/>
      <c r="E18" s="3"/>
      <c r="F18" s="3"/>
    </row>
    <row r="19" spans="2:6" s="1" customFormat="1">
      <c r="B19" s="2"/>
      <c r="C19" s="2"/>
      <c r="D19" s="5"/>
      <c r="E19" s="3"/>
      <c r="F19" s="3"/>
    </row>
    <row r="20" spans="2:6" s="1" customFormat="1">
      <c r="B20" s="2"/>
      <c r="C20" s="2"/>
      <c r="D20" s="5"/>
      <c r="E20" s="3"/>
      <c r="F20" s="3"/>
    </row>
    <row r="21" spans="2:6" s="1" customFormat="1">
      <c r="B21" s="2"/>
      <c r="C21" s="2"/>
      <c r="D21" s="5"/>
      <c r="E21" s="3"/>
      <c r="F21" s="3"/>
    </row>
    <row r="22" spans="2:6" s="1" customFormat="1">
      <c r="B22" s="2"/>
      <c r="C22" s="2"/>
      <c r="D22" s="5"/>
      <c r="E22" s="3"/>
      <c r="F22" s="3"/>
    </row>
    <row r="23" spans="2:6" s="1" customFormat="1">
      <c r="B23" s="2"/>
      <c r="C23" s="2"/>
      <c r="D23" s="5"/>
      <c r="E23" s="3"/>
      <c r="F23" s="3"/>
    </row>
    <row r="24" spans="2:6" s="1" customFormat="1">
      <c r="B24" s="2"/>
      <c r="C24" s="2"/>
      <c r="D24" s="5"/>
      <c r="E24" s="3"/>
      <c r="F24" s="3"/>
    </row>
    <row r="25" spans="2:6" s="1" customFormat="1">
      <c r="B25" s="2"/>
      <c r="C25" s="2"/>
      <c r="D25" s="5"/>
      <c r="E25" s="3"/>
      <c r="F25" s="3"/>
    </row>
    <row r="26" spans="2:6" s="1" customFormat="1">
      <c r="B26" s="2"/>
      <c r="C26" s="2"/>
      <c r="D26" s="5"/>
      <c r="E26" s="3"/>
      <c r="F26" s="3"/>
    </row>
    <row r="27" spans="2:6" s="1" customFormat="1">
      <c r="B27" s="2"/>
      <c r="C27" s="2"/>
      <c r="D27" s="5"/>
      <c r="E27" s="3"/>
      <c r="F27" s="3"/>
    </row>
    <row r="28" spans="2:6" s="1" customFormat="1">
      <c r="B28" s="2"/>
      <c r="C28" s="2"/>
      <c r="D28" s="5"/>
      <c r="E28" s="3"/>
      <c r="F28" s="3"/>
    </row>
    <row r="29" spans="2:6" s="1" customFormat="1">
      <c r="B29" s="2"/>
      <c r="C29" s="2"/>
      <c r="D29" s="5"/>
      <c r="E29" s="3"/>
      <c r="F29" s="3"/>
    </row>
    <row r="30" spans="2:6" s="1" customFormat="1">
      <c r="B30" s="2"/>
      <c r="C30" s="2"/>
      <c r="D30" s="5"/>
      <c r="E30" s="3"/>
      <c r="F30" s="3"/>
    </row>
    <row r="31" spans="2:6" s="1" customFormat="1">
      <c r="B31" s="2"/>
      <c r="C31" s="2"/>
      <c r="D31" s="5"/>
      <c r="E31" s="3"/>
      <c r="F31" s="3"/>
    </row>
    <row r="32" spans="2:6" s="1" customFormat="1">
      <c r="B32" s="2"/>
      <c r="C32" s="2"/>
      <c r="D32" s="5"/>
      <c r="E32" s="3"/>
      <c r="F32" s="3"/>
    </row>
    <row r="33" spans="2:6" s="1" customFormat="1">
      <c r="B33" s="2"/>
      <c r="C33" s="2"/>
      <c r="D33" s="5"/>
      <c r="E33" s="3"/>
      <c r="F33" s="3"/>
    </row>
    <row r="34" spans="2:6" s="1" customFormat="1">
      <c r="B34" s="2"/>
      <c r="C34" s="2"/>
      <c r="D34" s="5"/>
      <c r="E34" s="3"/>
      <c r="F34" s="3"/>
    </row>
    <row r="35" spans="2:6" s="1" customFormat="1">
      <c r="B35" s="2"/>
      <c r="C35" s="2"/>
      <c r="D35" s="5"/>
      <c r="E35" s="3"/>
      <c r="F35" s="3"/>
    </row>
    <row r="36" spans="2:6" s="1" customFormat="1">
      <c r="B36" s="2"/>
      <c r="C36" s="2"/>
      <c r="D36" s="5"/>
      <c r="E36" s="3"/>
      <c r="F36" s="3"/>
    </row>
    <row r="37" spans="2:6" s="1" customFormat="1">
      <c r="B37" s="2"/>
      <c r="C37" s="2"/>
      <c r="D37" s="5"/>
      <c r="E37" s="3"/>
      <c r="F37" s="3"/>
    </row>
    <row r="38" spans="2:6" s="1" customFormat="1">
      <c r="B38" s="2"/>
      <c r="C38" s="2"/>
      <c r="D38" s="5"/>
      <c r="E38" s="3"/>
      <c r="F38" s="3"/>
    </row>
    <row r="39" spans="2:6" s="1" customFormat="1">
      <c r="B39" s="2"/>
      <c r="C39" s="2"/>
      <c r="D39" s="5"/>
      <c r="E39" s="3"/>
      <c r="F39" s="3"/>
    </row>
    <row r="40" spans="2:6" s="1" customFormat="1">
      <c r="B40" s="2"/>
      <c r="C40" s="2"/>
      <c r="D40" s="5"/>
      <c r="E40" s="3"/>
      <c r="F40" s="3"/>
    </row>
    <row r="41" spans="2:6" s="1" customFormat="1">
      <c r="B41" s="2"/>
      <c r="C41" s="2"/>
      <c r="D41" s="5"/>
      <c r="E41" s="3"/>
      <c r="F41" s="3"/>
    </row>
    <row r="42" spans="2:6" s="1" customFormat="1">
      <c r="B42" s="2"/>
      <c r="C42" s="2"/>
      <c r="D42" s="5"/>
      <c r="E42" s="3"/>
      <c r="F42" s="3"/>
    </row>
    <row r="43" spans="2:6" s="1" customFormat="1">
      <c r="B43" s="2"/>
      <c r="C43" s="2"/>
      <c r="D43" s="5"/>
      <c r="E43" s="3"/>
      <c r="F43" s="3"/>
    </row>
    <row r="44" spans="2:6" s="1" customFormat="1">
      <c r="B44" s="2"/>
      <c r="C44" s="2"/>
      <c r="D44" s="5"/>
      <c r="E44" s="3"/>
      <c r="F44" s="3"/>
    </row>
    <row r="45" spans="2:6" s="1" customFormat="1">
      <c r="B45" s="2"/>
      <c r="C45" s="2"/>
      <c r="D45" s="5"/>
      <c r="E45" s="3"/>
      <c r="F45" s="3"/>
    </row>
    <row r="46" spans="2:6" s="1" customFormat="1">
      <c r="B46" s="2"/>
      <c r="C46" s="2"/>
      <c r="D46" s="5"/>
      <c r="E46" s="3"/>
      <c r="F46" s="3"/>
    </row>
    <row r="47" spans="2:6" s="1" customFormat="1">
      <c r="B47" s="2"/>
      <c r="C47" s="2"/>
      <c r="D47" s="5"/>
      <c r="E47" s="3"/>
      <c r="F47" s="3"/>
    </row>
    <row r="48" spans="2:6" s="1" customFormat="1">
      <c r="B48" s="2"/>
      <c r="C48" s="2"/>
      <c r="D48" s="5"/>
      <c r="E48" s="3"/>
      <c r="F48" s="3"/>
    </row>
    <row r="49" spans="2:6" s="1" customFormat="1">
      <c r="B49" s="2"/>
      <c r="C49" s="2"/>
      <c r="D49" s="5"/>
      <c r="E49" s="3"/>
      <c r="F49" s="3"/>
    </row>
    <row r="50" spans="2:6" s="1" customFormat="1">
      <c r="B50" s="2"/>
      <c r="C50" s="2"/>
      <c r="D50" s="5"/>
      <c r="E50" s="3"/>
      <c r="F50" s="3"/>
    </row>
    <row r="51" spans="2:6" s="1" customFormat="1">
      <c r="B51" s="2"/>
      <c r="C51" s="2"/>
      <c r="D51" s="5"/>
      <c r="E51" s="3"/>
      <c r="F51" s="3"/>
    </row>
    <row r="52" spans="2:6" s="1" customFormat="1">
      <c r="B52" s="2"/>
      <c r="C52" s="2"/>
      <c r="D52" s="5"/>
      <c r="E52" s="3"/>
      <c r="F52" s="3"/>
    </row>
    <row r="53" spans="2:6" s="1" customFormat="1">
      <c r="B53" s="2"/>
      <c r="C53" s="2"/>
      <c r="D53" s="5"/>
      <c r="E53" s="3"/>
      <c r="F53" s="3"/>
    </row>
    <row r="54" spans="2:6" s="1" customFormat="1">
      <c r="B54" s="2"/>
      <c r="C54" s="2"/>
      <c r="D54" s="5"/>
      <c r="E54" s="3"/>
      <c r="F54" s="3"/>
    </row>
    <row r="55" spans="2:6" s="1" customFormat="1">
      <c r="B55" s="2"/>
      <c r="C55" s="2"/>
      <c r="D55" s="5"/>
      <c r="E55" s="3"/>
      <c r="F55" s="3"/>
    </row>
    <row r="56" spans="2:6" s="1" customFormat="1">
      <c r="B56" s="2"/>
      <c r="C56" s="2"/>
      <c r="D56" s="5"/>
      <c r="E56" s="3"/>
      <c r="F56" s="3"/>
    </row>
    <row r="57" spans="2:6" s="1" customFormat="1">
      <c r="B57" s="2"/>
      <c r="C57" s="2"/>
      <c r="D57" s="5"/>
      <c r="E57" s="3"/>
      <c r="F57" s="3"/>
    </row>
    <row r="58" spans="2:6" s="1" customFormat="1">
      <c r="B58" s="2"/>
      <c r="C58" s="2"/>
      <c r="D58" s="5"/>
      <c r="E58" s="3"/>
      <c r="F58" s="3"/>
    </row>
    <row r="59" spans="2:6" s="1" customFormat="1">
      <c r="B59" s="2"/>
      <c r="C59" s="2"/>
      <c r="D59" s="5"/>
      <c r="E59" s="3"/>
      <c r="F59" s="3"/>
    </row>
    <row r="60" spans="2:6" s="1" customFormat="1">
      <c r="B60" s="2"/>
      <c r="C60" s="2"/>
      <c r="D60" s="5"/>
      <c r="E60" s="3"/>
      <c r="F60" s="3"/>
    </row>
    <row r="61" spans="2:6" s="1" customFormat="1">
      <c r="B61" s="2"/>
      <c r="C61" s="2"/>
      <c r="D61" s="5"/>
      <c r="E61" s="3"/>
      <c r="F61" s="3"/>
    </row>
    <row r="62" spans="2:6" s="1" customFormat="1">
      <c r="B62" s="2"/>
      <c r="C62" s="2"/>
      <c r="D62" s="5"/>
      <c r="E62" s="3"/>
      <c r="F62" s="3"/>
    </row>
    <row r="63" spans="2:6" s="1" customFormat="1">
      <c r="B63" s="2"/>
      <c r="C63" s="2"/>
      <c r="D63" s="5"/>
      <c r="E63" s="3"/>
      <c r="F63" s="3"/>
    </row>
    <row r="64" spans="2:6" s="1" customFormat="1">
      <c r="B64" s="2"/>
      <c r="C64" s="2"/>
      <c r="D64" s="5"/>
      <c r="E64" s="3"/>
      <c r="F64" s="3"/>
    </row>
    <row r="65" spans="2:6" s="1" customFormat="1">
      <c r="B65" s="2"/>
      <c r="C65" s="2"/>
      <c r="D65" s="5"/>
      <c r="E65" s="3"/>
      <c r="F65" s="3"/>
    </row>
    <row r="66" spans="2:6" s="1" customFormat="1">
      <c r="B66" s="2"/>
      <c r="C66" s="2"/>
      <c r="D66" s="5"/>
      <c r="E66" s="3"/>
      <c r="F66" s="3"/>
    </row>
    <row r="67" spans="2:6" s="1" customFormat="1">
      <c r="B67" s="2"/>
      <c r="C67" s="2"/>
      <c r="D67" s="5"/>
      <c r="E67" s="3"/>
      <c r="F67" s="3"/>
    </row>
    <row r="68" spans="2:6" s="1" customFormat="1">
      <c r="B68" s="2"/>
      <c r="C68" s="2"/>
      <c r="D68" s="5"/>
      <c r="E68" s="3"/>
      <c r="F68" s="3"/>
    </row>
    <row r="69" spans="2:6" s="1" customFormat="1">
      <c r="B69" s="2"/>
      <c r="C69" s="2"/>
      <c r="D69" s="5"/>
      <c r="E69" s="3"/>
      <c r="F69" s="3"/>
    </row>
    <row r="70" spans="2:6" s="1" customFormat="1">
      <c r="B70" s="2"/>
      <c r="C70" s="2"/>
      <c r="D70" s="5"/>
      <c r="E70" s="3"/>
      <c r="F70" s="3"/>
    </row>
    <row r="71" spans="2:6" s="1" customFormat="1">
      <c r="B71" s="2"/>
      <c r="C71" s="2"/>
      <c r="D71" s="5"/>
      <c r="E71" s="3"/>
      <c r="F71" s="3"/>
    </row>
    <row r="72" spans="2:6" s="1" customFormat="1">
      <c r="B72" s="2"/>
      <c r="C72" s="2"/>
      <c r="D72" s="5"/>
      <c r="E72" s="3"/>
      <c r="F72" s="3"/>
    </row>
    <row r="73" spans="2:6" s="1" customFormat="1">
      <c r="B73" s="2"/>
      <c r="C73" s="2"/>
      <c r="D73" s="5"/>
      <c r="E73" s="3"/>
      <c r="F73" s="3"/>
    </row>
    <row r="74" spans="2:6" s="1" customFormat="1">
      <c r="B74" s="2"/>
      <c r="C74" s="2"/>
      <c r="D74" s="5"/>
      <c r="E74" s="3"/>
      <c r="F74" s="3"/>
    </row>
    <row r="75" spans="2:6" s="1" customFormat="1">
      <c r="B75" s="2"/>
      <c r="C75" s="2"/>
      <c r="D75" s="5"/>
      <c r="E75" s="3"/>
      <c r="F75" s="3"/>
    </row>
    <row r="76" spans="2:6" s="1" customFormat="1">
      <c r="B76" s="2"/>
      <c r="C76" s="2"/>
      <c r="D76" s="5"/>
      <c r="E76" s="3"/>
      <c r="F76" s="3"/>
    </row>
    <row r="77" spans="2:6" s="1" customFormat="1">
      <c r="B77" s="2"/>
      <c r="C77" s="2"/>
      <c r="D77" s="5"/>
      <c r="E77" s="3"/>
      <c r="F77" s="3"/>
    </row>
    <row r="78" spans="2:6" s="1" customFormat="1">
      <c r="B78" s="2"/>
      <c r="C78" s="2"/>
      <c r="D78" s="5"/>
      <c r="E78" s="3"/>
      <c r="F78" s="3"/>
    </row>
    <row r="79" spans="2:6" s="1" customFormat="1">
      <c r="B79" s="2"/>
      <c r="C79" s="2"/>
      <c r="D79" s="5"/>
      <c r="E79" s="3"/>
      <c r="F79" s="3"/>
    </row>
    <row r="80" spans="2:6" s="1" customFormat="1">
      <c r="B80" s="2"/>
      <c r="C80" s="2"/>
      <c r="D80" s="5"/>
      <c r="E80" s="3"/>
      <c r="F80" s="3"/>
    </row>
    <row r="81" spans="2:6" s="1" customFormat="1">
      <c r="B81" s="2"/>
      <c r="C81" s="2"/>
      <c r="D81" s="5"/>
      <c r="E81" s="3"/>
      <c r="F81" s="3"/>
    </row>
    <row r="82" spans="2:6" s="1" customFormat="1">
      <c r="B82" s="2"/>
      <c r="C82" s="2"/>
      <c r="D82" s="5"/>
      <c r="E82" s="3"/>
      <c r="F82" s="3"/>
    </row>
    <row r="83" spans="2:6" s="1" customFormat="1">
      <c r="B83" s="2"/>
      <c r="C83" s="2"/>
      <c r="D83" s="5"/>
      <c r="E83" s="3"/>
      <c r="F83" s="3"/>
    </row>
    <row r="84" spans="2:6" s="1" customFormat="1">
      <c r="B84" s="2"/>
      <c r="C84" s="2"/>
      <c r="D84" s="5"/>
      <c r="E84" s="3"/>
      <c r="F84" s="3"/>
    </row>
    <row r="85" spans="2:6" s="1" customFormat="1">
      <c r="B85" s="2"/>
      <c r="C85" s="2"/>
      <c r="D85" s="5"/>
      <c r="E85" s="3"/>
      <c r="F85" s="3"/>
    </row>
    <row r="86" spans="2:6" s="1" customFormat="1">
      <c r="B86" s="2"/>
      <c r="C86" s="2"/>
      <c r="D86" s="5"/>
      <c r="E86" s="3"/>
      <c r="F86" s="3"/>
    </row>
    <row r="87" spans="2:6" s="1" customFormat="1">
      <c r="B87" s="2"/>
      <c r="C87" s="2"/>
      <c r="D87" s="5"/>
      <c r="E87" s="3"/>
      <c r="F87" s="3"/>
    </row>
    <row r="88" spans="2:6" s="1" customFormat="1">
      <c r="B88" s="2"/>
      <c r="C88" s="2"/>
      <c r="D88" s="5"/>
      <c r="E88" s="3"/>
      <c r="F88" s="3"/>
    </row>
    <row r="89" spans="2:6" s="1" customFormat="1">
      <c r="B89" s="2"/>
      <c r="C89" s="2"/>
      <c r="D89" s="5"/>
      <c r="E89" s="3"/>
      <c r="F89" s="3"/>
    </row>
    <row r="90" spans="2:6" s="1" customFormat="1">
      <c r="B90" s="2"/>
      <c r="C90" s="2"/>
      <c r="D90" s="5"/>
      <c r="E90" s="3"/>
      <c r="F90" s="3"/>
    </row>
    <row r="91" spans="2:6" s="1" customFormat="1">
      <c r="B91" s="2"/>
      <c r="C91" s="2"/>
      <c r="D91" s="5"/>
      <c r="E91" s="3"/>
      <c r="F91" s="3"/>
    </row>
    <row r="92" spans="2:6" s="1" customFormat="1">
      <c r="B92" s="2"/>
      <c r="C92" s="2"/>
      <c r="D92" s="5"/>
      <c r="E92" s="3"/>
      <c r="F92" s="3"/>
    </row>
    <row r="93" spans="2:6" s="1" customFormat="1">
      <c r="B93" s="2"/>
      <c r="C93" s="2"/>
      <c r="D93" s="5"/>
      <c r="E93" s="3"/>
      <c r="F93" s="3"/>
    </row>
    <row r="94" spans="2:6" s="1" customFormat="1">
      <c r="B94" s="2"/>
      <c r="C94" s="2"/>
      <c r="D94" s="5"/>
      <c r="E94" s="3"/>
      <c r="F94" s="3"/>
    </row>
    <row r="95" spans="2:6" s="1" customFormat="1">
      <c r="B95" s="2"/>
      <c r="C95" s="2"/>
      <c r="D95" s="5"/>
      <c r="E95" s="3"/>
      <c r="F95" s="3"/>
    </row>
    <row r="96" spans="2:6" s="1" customFormat="1">
      <c r="B96" s="2"/>
      <c r="C96" s="2"/>
      <c r="D96" s="5"/>
      <c r="E96" s="3"/>
      <c r="F96" s="3"/>
    </row>
    <row r="97" spans="2:6" s="1" customFormat="1">
      <c r="B97" s="2"/>
      <c r="C97" s="2"/>
      <c r="D97" s="5"/>
      <c r="E97" s="3"/>
      <c r="F97" s="3"/>
    </row>
    <row r="98" spans="2:6" s="1" customFormat="1">
      <c r="B98" s="2"/>
      <c r="C98" s="2"/>
      <c r="D98" s="5"/>
      <c r="E98" s="3"/>
      <c r="F98" s="3"/>
    </row>
    <row r="99" spans="2:6" s="1" customFormat="1">
      <c r="B99" s="2"/>
      <c r="C99" s="2"/>
      <c r="D99" s="5"/>
      <c r="E99" s="3"/>
      <c r="F99" s="3"/>
    </row>
    <row r="100" spans="2:6" s="1" customFormat="1">
      <c r="B100" s="2"/>
      <c r="C100" s="2"/>
      <c r="D100" s="5"/>
      <c r="E100" s="3"/>
      <c r="F100" s="3"/>
    </row>
    <row r="101" spans="2:6" s="1" customFormat="1">
      <c r="B101" s="2"/>
      <c r="C101" s="2"/>
      <c r="D101" s="5"/>
      <c r="E101" s="3"/>
      <c r="F101" s="3"/>
    </row>
    <row r="102" spans="2:6" s="1" customFormat="1">
      <c r="B102" s="2"/>
      <c r="C102" s="2"/>
      <c r="D102" s="5"/>
      <c r="E102" s="3"/>
      <c r="F102" s="3"/>
    </row>
    <row r="103" spans="2:6" s="1" customFormat="1">
      <c r="B103" s="2"/>
      <c r="C103" s="2"/>
      <c r="D103" s="5"/>
      <c r="E103" s="3"/>
      <c r="F103" s="3"/>
    </row>
    <row r="104" spans="2:6" s="1" customFormat="1">
      <c r="B104" s="2"/>
      <c r="C104" s="2"/>
      <c r="D104" s="5"/>
      <c r="E104" s="3"/>
      <c r="F104" s="3"/>
    </row>
    <row r="105" spans="2:6" s="1" customFormat="1">
      <c r="B105" s="2"/>
      <c r="C105" s="2"/>
      <c r="D105" s="5"/>
      <c r="E105" s="3"/>
      <c r="F105" s="3"/>
    </row>
    <row r="106" spans="2:6" s="1" customFormat="1">
      <c r="B106" s="2"/>
      <c r="C106" s="2"/>
      <c r="D106" s="5"/>
      <c r="E106" s="3"/>
      <c r="F106" s="3"/>
    </row>
    <row r="107" spans="2:6" s="1" customFormat="1">
      <c r="B107" s="2"/>
      <c r="C107" s="2"/>
      <c r="D107" s="5"/>
      <c r="E107" s="3"/>
      <c r="F107" s="3"/>
    </row>
    <row r="108" spans="2:6" s="1" customFormat="1">
      <c r="D108" s="5"/>
      <c r="E108" s="3"/>
      <c r="F108" s="3"/>
    </row>
    <row r="109" spans="2:6" s="1" customFormat="1">
      <c r="D109" s="5"/>
      <c r="E109" s="3"/>
      <c r="F109" s="3"/>
    </row>
    <row r="110" spans="2:6" s="1" customFormat="1">
      <c r="D110" s="5"/>
      <c r="E110" s="3"/>
      <c r="F110" s="3"/>
    </row>
    <row r="111" spans="2:6" s="1" customFormat="1">
      <c r="D111" s="5"/>
      <c r="E111" s="3"/>
      <c r="F111" s="5"/>
    </row>
    <row r="112" spans="2:6" s="1" customFormat="1">
      <c r="D112" s="5"/>
      <c r="E112" s="3"/>
      <c r="F112" s="5"/>
    </row>
    <row r="113" spans="4:6" s="1" customFormat="1">
      <c r="D113" s="5"/>
      <c r="E113" s="3"/>
      <c r="F113" s="5"/>
    </row>
    <row r="114" spans="4:6" s="1" customFormat="1">
      <c r="D114" s="5"/>
      <c r="E114" s="3"/>
      <c r="F114" s="5"/>
    </row>
    <row r="115" spans="4:6" s="1" customFormat="1">
      <c r="D115" s="5"/>
      <c r="E115" s="3"/>
      <c r="F115" s="5"/>
    </row>
    <row r="116" spans="4:6" s="1" customFormat="1">
      <c r="D116" s="5"/>
      <c r="E116" s="3"/>
      <c r="F116" s="5"/>
    </row>
    <row r="117" spans="4:6" s="1" customFormat="1">
      <c r="D117" s="3"/>
      <c r="E117" s="3"/>
      <c r="F117" s="5"/>
    </row>
    <row r="118" spans="4:6" s="1" customFormat="1">
      <c r="D118" s="3"/>
      <c r="E118" s="3"/>
      <c r="F118" s="5"/>
    </row>
    <row r="119" spans="4:6" s="1" customFormat="1">
      <c r="D119" s="3"/>
      <c r="E119" s="3"/>
      <c r="F119" s="5"/>
    </row>
    <row r="120" spans="4:6" s="1" customFormat="1">
      <c r="D120" s="3"/>
      <c r="E120" s="3"/>
      <c r="F120" s="5"/>
    </row>
    <row r="121" spans="4:6" s="1" customFormat="1">
      <c r="D121" s="3"/>
      <c r="E121" s="3"/>
      <c r="F121" s="5"/>
    </row>
  </sheetData>
  <mergeCells count="3">
    <mergeCell ref="B3:H3"/>
    <mergeCell ref="B4:C4"/>
    <mergeCell ref="D4:H4"/>
  </mergeCells>
  <phoneticPr fontId="12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2:M121"/>
  <sheetViews>
    <sheetView zoomScale="110" workbookViewId="0"/>
  </sheetViews>
  <sheetFormatPr defaultRowHeight="12.75"/>
  <cols>
    <col min="1" max="1" width="6" customWidth="1"/>
    <col min="2" max="2" width="5.42578125" style="1" bestFit="1" customWidth="1"/>
    <col min="3" max="3" width="9.42578125" style="1" customWidth="1"/>
    <col min="4" max="7" width="10" style="1" customWidth="1"/>
    <col min="8" max="16384" width="9.140625" style="1"/>
  </cols>
  <sheetData>
    <row r="2" spans="2:13" s="1" customFormat="1" ht="10.5" customHeight="1">
      <c r="B2" s="6"/>
    </row>
    <row r="3" spans="2:13" s="1" customFormat="1" ht="15.75" customHeight="1">
      <c r="B3" s="94" t="s">
        <v>0</v>
      </c>
      <c r="C3" s="95"/>
      <c r="D3" s="95"/>
      <c r="E3" s="95"/>
      <c r="F3" s="95"/>
      <c r="G3" s="95"/>
      <c r="H3" s="95"/>
    </row>
    <row r="4" spans="2:13" s="1" customFormat="1" ht="18.75" customHeight="1">
      <c r="B4" s="96" t="s">
        <v>1</v>
      </c>
      <c r="C4" s="97"/>
      <c r="D4" s="98" t="s">
        <v>4</v>
      </c>
      <c r="E4" s="99"/>
      <c r="F4" s="99"/>
      <c r="G4" s="99"/>
      <c r="H4" s="99"/>
    </row>
    <row r="5" spans="2:13" s="1" customFormat="1" ht="14.25">
      <c r="B5" s="12" t="s">
        <v>2</v>
      </c>
      <c r="C5" s="13" t="s">
        <v>3</v>
      </c>
      <c r="D5" s="15" t="s">
        <v>55</v>
      </c>
      <c r="E5" s="15" t="s">
        <v>54</v>
      </c>
      <c r="F5" s="15" t="s">
        <v>56</v>
      </c>
      <c r="G5" s="15" t="s">
        <v>57</v>
      </c>
      <c r="H5" s="15" t="s">
        <v>13</v>
      </c>
    </row>
    <row r="6" spans="2:13" s="1" customFormat="1">
      <c r="B6" s="14" t="s">
        <v>8</v>
      </c>
      <c r="C6" s="7">
        <v>38727</v>
      </c>
      <c r="D6" s="4">
        <v>4730</v>
      </c>
      <c r="E6" s="3">
        <f>D6+450</f>
        <v>5180</v>
      </c>
      <c r="F6" s="3">
        <v>5600</v>
      </c>
      <c r="G6" s="3">
        <v>6500</v>
      </c>
      <c r="H6" s="8">
        <f>SUM(D6:G6)</f>
        <v>22010</v>
      </c>
    </row>
    <row r="7" spans="2:13" s="1" customFormat="1">
      <c r="B7" s="14" t="s">
        <v>6</v>
      </c>
      <c r="C7" s="7">
        <v>38729</v>
      </c>
      <c r="D7" s="4">
        <v>2496</v>
      </c>
      <c r="E7" s="3">
        <f t="shared" ref="E7:G13" si="0">D7+450</f>
        <v>2946</v>
      </c>
      <c r="F7" s="3">
        <f t="shared" si="0"/>
        <v>3396</v>
      </c>
      <c r="G7" s="3">
        <f t="shared" si="0"/>
        <v>3846</v>
      </c>
      <c r="H7" s="8">
        <f t="shared" ref="H7:H13" si="1">SUM(D7:G7)</f>
        <v>12684</v>
      </c>
    </row>
    <row r="8" spans="2:13" s="1" customFormat="1">
      <c r="B8" s="14" t="s">
        <v>8</v>
      </c>
      <c r="C8" s="7">
        <v>38735</v>
      </c>
      <c r="D8" s="4">
        <v>4125</v>
      </c>
      <c r="E8" s="3">
        <f t="shared" si="0"/>
        <v>4575</v>
      </c>
      <c r="F8" s="3">
        <f t="shared" si="0"/>
        <v>5025</v>
      </c>
      <c r="G8" s="3">
        <f t="shared" si="0"/>
        <v>5475</v>
      </c>
      <c r="H8" s="8">
        <f t="shared" si="1"/>
        <v>19200</v>
      </c>
    </row>
    <row r="9" spans="2:13" s="1" customFormat="1">
      <c r="B9" s="14" t="s">
        <v>7</v>
      </c>
      <c r="C9" s="7">
        <v>38737</v>
      </c>
      <c r="D9" s="4">
        <v>5962</v>
      </c>
      <c r="E9" s="3">
        <f t="shared" si="0"/>
        <v>6412</v>
      </c>
      <c r="F9" s="3">
        <f t="shared" si="0"/>
        <v>6862</v>
      </c>
      <c r="G9" s="3">
        <f t="shared" si="0"/>
        <v>7312</v>
      </c>
      <c r="H9" s="8">
        <f t="shared" si="1"/>
        <v>26548</v>
      </c>
    </row>
    <row r="10" spans="2:13" s="1" customFormat="1">
      <c r="B10" s="14" t="s">
        <v>9</v>
      </c>
      <c r="C10" s="7">
        <v>38739</v>
      </c>
      <c r="D10" s="4">
        <v>2100</v>
      </c>
      <c r="E10" s="3">
        <f>D10+450</f>
        <v>2550</v>
      </c>
      <c r="F10" s="3">
        <f>E10+450</f>
        <v>3000</v>
      </c>
      <c r="G10" s="3">
        <f>F10+450</f>
        <v>3450</v>
      </c>
      <c r="H10" s="8">
        <f t="shared" si="1"/>
        <v>11100</v>
      </c>
    </row>
    <row r="11" spans="2:13" s="1" customFormat="1">
      <c r="B11" s="14" t="s">
        <v>8</v>
      </c>
      <c r="C11" s="7">
        <v>38740</v>
      </c>
      <c r="D11" s="4">
        <v>3539</v>
      </c>
      <c r="E11" s="3">
        <f t="shared" si="0"/>
        <v>3989</v>
      </c>
      <c r="F11" s="3">
        <f t="shared" si="0"/>
        <v>4439</v>
      </c>
      <c r="G11" s="3">
        <f t="shared" si="0"/>
        <v>4889</v>
      </c>
      <c r="H11" s="8">
        <f t="shared" si="1"/>
        <v>16856</v>
      </c>
    </row>
    <row r="12" spans="2:13" s="1" customFormat="1">
      <c r="B12" s="14" t="s">
        <v>8</v>
      </c>
      <c r="C12" s="7">
        <v>38747</v>
      </c>
      <c r="D12" s="4">
        <v>3299</v>
      </c>
      <c r="E12" s="3">
        <f t="shared" si="0"/>
        <v>3749</v>
      </c>
      <c r="F12" s="3">
        <f t="shared" si="0"/>
        <v>4199</v>
      </c>
      <c r="G12" s="3">
        <f t="shared" si="0"/>
        <v>4649</v>
      </c>
      <c r="H12" s="8">
        <f t="shared" si="1"/>
        <v>15896</v>
      </c>
    </row>
    <row r="13" spans="2:13" s="1" customFormat="1">
      <c r="B13" s="14" t="s">
        <v>11</v>
      </c>
      <c r="C13" s="7">
        <v>38747</v>
      </c>
      <c r="D13" s="4">
        <v>2109</v>
      </c>
      <c r="E13" s="3">
        <f t="shared" si="0"/>
        <v>2559</v>
      </c>
      <c r="F13" s="3">
        <f t="shared" si="0"/>
        <v>3009</v>
      </c>
      <c r="G13" s="3">
        <f t="shared" si="0"/>
        <v>3459</v>
      </c>
      <c r="H13" s="8">
        <f t="shared" si="1"/>
        <v>11136</v>
      </c>
    </row>
    <row r="14" spans="2:13" s="1" customFormat="1" ht="15" thickBot="1">
      <c r="B14" s="33" t="s">
        <v>62</v>
      </c>
      <c r="C14" s="33" t="s">
        <v>61</v>
      </c>
      <c r="D14" s="10"/>
      <c r="E14" s="10"/>
      <c r="F14" s="10"/>
      <c r="G14" s="10"/>
      <c r="H14" s="11"/>
    </row>
    <row r="15" spans="2:13" s="1" customFormat="1" ht="13.5" thickTop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 s="1" customFormat="1">
      <c r="B16" s="2"/>
      <c r="C16" s="2"/>
      <c r="D16" s="4"/>
      <c r="E16" s="3"/>
      <c r="F16" s="3"/>
    </row>
    <row r="17" spans="2:6" s="1" customFormat="1">
      <c r="B17" s="2"/>
      <c r="C17" s="2"/>
      <c r="D17" s="4"/>
      <c r="E17" s="3"/>
      <c r="F17" s="3"/>
    </row>
    <row r="18" spans="2:6" s="1" customFormat="1">
      <c r="B18" s="2"/>
      <c r="C18" s="2"/>
      <c r="D18" s="5"/>
      <c r="E18" s="3"/>
      <c r="F18" s="3"/>
    </row>
    <row r="19" spans="2:6" s="1" customFormat="1">
      <c r="B19" s="2"/>
      <c r="C19" s="2"/>
      <c r="D19" s="5"/>
      <c r="E19" s="3"/>
      <c r="F19" s="3"/>
    </row>
    <row r="20" spans="2:6" s="1" customFormat="1">
      <c r="B20" s="2"/>
      <c r="C20" s="2"/>
      <c r="D20" s="5"/>
      <c r="E20" s="3"/>
      <c r="F20" s="3"/>
    </row>
    <row r="21" spans="2:6" s="1" customFormat="1">
      <c r="B21" s="2"/>
      <c r="C21" s="2"/>
      <c r="D21" s="5"/>
      <c r="E21" s="3"/>
      <c r="F21" s="3"/>
    </row>
    <row r="22" spans="2:6" s="1" customFormat="1">
      <c r="B22" s="2"/>
      <c r="C22" s="2"/>
      <c r="D22" s="5"/>
      <c r="E22" s="3"/>
      <c r="F22" s="3"/>
    </row>
    <row r="23" spans="2:6" s="1" customFormat="1">
      <c r="B23" s="2"/>
      <c r="C23" s="2"/>
      <c r="D23" s="5"/>
      <c r="E23" s="3"/>
      <c r="F23" s="3"/>
    </row>
    <row r="24" spans="2:6" s="1" customFormat="1">
      <c r="B24" s="2"/>
      <c r="C24" s="2"/>
      <c r="D24" s="5"/>
      <c r="E24" s="3"/>
      <c r="F24" s="3"/>
    </row>
    <row r="25" spans="2:6" s="1" customFormat="1">
      <c r="B25" s="2"/>
      <c r="C25" s="2"/>
      <c r="D25" s="5"/>
      <c r="E25" s="3"/>
      <c r="F25" s="3"/>
    </row>
    <row r="26" spans="2:6" s="1" customFormat="1">
      <c r="B26" s="2"/>
      <c r="C26" s="2"/>
      <c r="D26" s="5"/>
      <c r="E26" s="3"/>
      <c r="F26" s="3"/>
    </row>
    <row r="27" spans="2:6" s="1" customFormat="1">
      <c r="B27" s="2"/>
      <c r="C27" s="2"/>
      <c r="D27" s="5"/>
      <c r="E27" s="3"/>
      <c r="F27" s="3"/>
    </row>
    <row r="28" spans="2:6" s="1" customFormat="1">
      <c r="B28" s="2"/>
      <c r="C28" s="2"/>
      <c r="D28" s="5"/>
      <c r="E28" s="3"/>
      <c r="F28" s="3"/>
    </row>
    <row r="29" spans="2:6" s="1" customFormat="1">
      <c r="B29" s="2"/>
      <c r="C29" s="2"/>
      <c r="D29" s="5"/>
      <c r="E29" s="3"/>
      <c r="F29" s="3"/>
    </row>
    <row r="30" spans="2:6" s="1" customFormat="1">
      <c r="B30" s="2"/>
      <c r="C30" s="2"/>
      <c r="D30" s="5"/>
      <c r="E30" s="3"/>
      <c r="F30" s="3"/>
    </row>
    <row r="31" spans="2:6" s="1" customFormat="1">
      <c r="B31" s="2"/>
      <c r="C31" s="2"/>
      <c r="D31" s="5"/>
      <c r="E31" s="3"/>
      <c r="F31" s="3"/>
    </row>
    <row r="32" spans="2:6" s="1" customFormat="1">
      <c r="B32" s="2"/>
      <c r="C32" s="2"/>
      <c r="D32" s="5"/>
      <c r="E32" s="3"/>
      <c r="F32" s="3"/>
    </row>
    <row r="33" spans="2:6" s="1" customFormat="1">
      <c r="B33" s="2"/>
      <c r="C33" s="2"/>
      <c r="D33" s="5"/>
      <c r="E33" s="3"/>
      <c r="F33" s="3"/>
    </row>
    <row r="34" spans="2:6" s="1" customFormat="1">
      <c r="B34" s="2"/>
      <c r="C34" s="2"/>
      <c r="D34" s="5"/>
      <c r="E34" s="3"/>
      <c r="F34" s="3"/>
    </row>
    <row r="35" spans="2:6" s="1" customFormat="1">
      <c r="B35" s="2"/>
      <c r="C35" s="2"/>
      <c r="D35" s="5"/>
      <c r="E35" s="3"/>
      <c r="F35" s="3"/>
    </row>
    <row r="36" spans="2:6" s="1" customFormat="1">
      <c r="B36" s="2"/>
      <c r="C36" s="2"/>
      <c r="D36" s="5"/>
      <c r="E36" s="3"/>
      <c r="F36" s="3"/>
    </row>
    <row r="37" spans="2:6" s="1" customFormat="1">
      <c r="B37" s="2"/>
      <c r="C37" s="2"/>
      <c r="D37" s="5"/>
      <c r="E37" s="3"/>
      <c r="F37" s="3"/>
    </row>
    <row r="38" spans="2:6" s="1" customFormat="1">
      <c r="B38" s="2"/>
      <c r="C38" s="2"/>
      <c r="D38" s="5"/>
      <c r="E38" s="3"/>
      <c r="F38" s="3"/>
    </row>
    <row r="39" spans="2:6" s="1" customFormat="1">
      <c r="B39" s="2"/>
      <c r="C39" s="2"/>
      <c r="D39" s="5"/>
      <c r="E39" s="3"/>
      <c r="F39" s="3"/>
    </row>
    <row r="40" spans="2:6" s="1" customFormat="1">
      <c r="B40" s="2"/>
      <c r="C40" s="2"/>
      <c r="D40" s="5"/>
      <c r="E40" s="3"/>
      <c r="F40" s="3"/>
    </row>
    <row r="41" spans="2:6" s="1" customFormat="1">
      <c r="B41" s="2"/>
      <c r="C41" s="2"/>
      <c r="D41" s="5"/>
      <c r="E41" s="3"/>
      <c r="F41" s="3"/>
    </row>
    <row r="42" spans="2:6" s="1" customFormat="1">
      <c r="B42" s="2"/>
      <c r="C42" s="2"/>
      <c r="D42" s="5"/>
      <c r="E42" s="3"/>
      <c r="F42" s="3"/>
    </row>
    <row r="43" spans="2:6" s="1" customFormat="1">
      <c r="B43" s="2"/>
      <c r="C43" s="2"/>
      <c r="D43" s="5"/>
      <c r="E43" s="3"/>
      <c r="F43" s="3"/>
    </row>
    <row r="44" spans="2:6" s="1" customFormat="1">
      <c r="B44" s="2"/>
      <c r="C44" s="2"/>
      <c r="D44" s="5"/>
      <c r="E44" s="3"/>
      <c r="F44" s="3"/>
    </row>
    <row r="45" spans="2:6" s="1" customFormat="1">
      <c r="B45" s="2"/>
      <c r="C45" s="2"/>
      <c r="D45" s="5"/>
      <c r="E45" s="3"/>
      <c r="F45" s="3"/>
    </row>
    <row r="46" spans="2:6" s="1" customFormat="1">
      <c r="B46" s="2"/>
      <c r="C46" s="2"/>
      <c r="D46" s="5"/>
      <c r="E46" s="3"/>
      <c r="F46" s="3"/>
    </row>
    <row r="47" spans="2:6" s="1" customFormat="1">
      <c r="B47" s="2"/>
      <c r="C47" s="2"/>
      <c r="D47" s="5"/>
      <c r="E47" s="3"/>
      <c r="F47" s="3"/>
    </row>
    <row r="48" spans="2:6" s="1" customFormat="1">
      <c r="B48" s="2"/>
      <c r="C48" s="2"/>
      <c r="D48" s="5"/>
      <c r="E48" s="3"/>
      <c r="F48" s="3"/>
    </row>
    <row r="49" spans="2:6" s="1" customFormat="1">
      <c r="B49" s="2"/>
      <c r="C49" s="2"/>
      <c r="D49" s="5"/>
      <c r="E49" s="3"/>
      <c r="F49" s="3"/>
    </row>
    <row r="50" spans="2:6" s="1" customFormat="1">
      <c r="B50" s="2"/>
      <c r="C50" s="2"/>
      <c r="D50" s="5"/>
      <c r="E50" s="3"/>
      <c r="F50" s="3"/>
    </row>
    <row r="51" spans="2:6" s="1" customFormat="1">
      <c r="B51" s="2"/>
      <c r="C51" s="2"/>
      <c r="D51" s="5"/>
      <c r="E51" s="3"/>
      <c r="F51" s="3"/>
    </row>
    <row r="52" spans="2:6" s="1" customFormat="1">
      <c r="B52" s="2"/>
      <c r="C52" s="2"/>
      <c r="D52" s="5"/>
      <c r="E52" s="3"/>
      <c r="F52" s="3"/>
    </row>
    <row r="53" spans="2:6" s="1" customFormat="1">
      <c r="B53" s="2"/>
      <c r="C53" s="2"/>
      <c r="D53" s="5"/>
      <c r="E53" s="3"/>
      <c r="F53" s="3"/>
    </row>
    <row r="54" spans="2:6" s="1" customFormat="1">
      <c r="B54" s="2"/>
      <c r="C54" s="2"/>
      <c r="D54" s="5"/>
      <c r="E54" s="3"/>
      <c r="F54" s="3"/>
    </row>
    <row r="55" spans="2:6" s="1" customFormat="1">
      <c r="B55" s="2"/>
      <c r="C55" s="2"/>
      <c r="D55" s="5"/>
      <c r="E55" s="3"/>
      <c r="F55" s="3"/>
    </row>
    <row r="56" spans="2:6" s="1" customFormat="1">
      <c r="B56" s="2"/>
      <c r="C56" s="2"/>
      <c r="D56" s="5"/>
      <c r="E56" s="3"/>
      <c r="F56" s="3"/>
    </row>
    <row r="57" spans="2:6" s="1" customFormat="1">
      <c r="B57" s="2"/>
      <c r="C57" s="2"/>
      <c r="D57" s="5"/>
      <c r="E57" s="3"/>
      <c r="F57" s="3"/>
    </row>
    <row r="58" spans="2:6" s="1" customFormat="1">
      <c r="B58" s="2"/>
      <c r="C58" s="2"/>
      <c r="D58" s="5"/>
      <c r="E58" s="3"/>
      <c r="F58" s="3"/>
    </row>
    <row r="59" spans="2:6" s="1" customFormat="1">
      <c r="B59" s="2"/>
      <c r="C59" s="2"/>
      <c r="D59" s="5"/>
      <c r="E59" s="3"/>
      <c r="F59" s="3"/>
    </row>
    <row r="60" spans="2:6" s="1" customFormat="1">
      <c r="B60" s="2"/>
      <c r="C60" s="2"/>
      <c r="D60" s="5"/>
      <c r="E60" s="3"/>
      <c r="F60" s="3"/>
    </row>
    <row r="61" spans="2:6" s="1" customFormat="1">
      <c r="B61" s="2"/>
      <c r="C61" s="2"/>
      <c r="D61" s="5"/>
      <c r="E61" s="3"/>
      <c r="F61" s="3"/>
    </row>
    <row r="62" spans="2:6" s="1" customFormat="1">
      <c r="B62" s="2"/>
      <c r="C62" s="2"/>
      <c r="D62" s="5"/>
      <c r="E62" s="3"/>
      <c r="F62" s="3"/>
    </row>
    <row r="63" spans="2:6" s="1" customFormat="1">
      <c r="B63" s="2"/>
      <c r="C63" s="2"/>
      <c r="D63" s="5"/>
      <c r="E63" s="3"/>
      <c r="F63" s="3"/>
    </row>
    <row r="64" spans="2:6" s="1" customFormat="1">
      <c r="B64" s="2"/>
      <c r="C64" s="2"/>
      <c r="D64" s="5"/>
      <c r="E64" s="3"/>
      <c r="F64" s="3"/>
    </row>
    <row r="65" spans="2:6" s="1" customFormat="1">
      <c r="B65" s="2"/>
      <c r="C65" s="2"/>
      <c r="D65" s="5"/>
      <c r="E65" s="3"/>
      <c r="F65" s="3"/>
    </row>
    <row r="66" spans="2:6" s="1" customFormat="1">
      <c r="B66" s="2"/>
      <c r="C66" s="2"/>
      <c r="D66" s="5"/>
      <c r="E66" s="3"/>
      <c r="F66" s="3"/>
    </row>
    <row r="67" spans="2:6" s="1" customFormat="1">
      <c r="B67" s="2"/>
      <c r="C67" s="2"/>
      <c r="D67" s="5"/>
      <c r="E67" s="3"/>
      <c r="F67" s="3"/>
    </row>
    <row r="68" spans="2:6" s="1" customFormat="1">
      <c r="B68" s="2"/>
      <c r="C68" s="2"/>
      <c r="D68" s="5"/>
      <c r="E68" s="3"/>
      <c r="F68" s="3"/>
    </row>
    <row r="69" spans="2:6" s="1" customFormat="1">
      <c r="B69" s="2"/>
      <c r="C69" s="2"/>
      <c r="D69" s="5"/>
      <c r="E69" s="3"/>
      <c r="F69" s="3"/>
    </row>
    <row r="70" spans="2:6" s="1" customFormat="1">
      <c r="B70" s="2"/>
      <c r="C70" s="2"/>
      <c r="D70" s="5"/>
      <c r="E70" s="3"/>
      <c r="F70" s="3"/>
    </row>
    <row r="71" spans="2:6" s="1" customFormat="1">
      <c r="B71" s="2"/>
      <c r="C71" s="2"/>
      <c r="D71" s="5"/>
      <c r="E71" s="3"/>
      <c r="F71" s="3"/>
    </row>
    <row r="72" spans="2:6" s="1" customFormat="1">
      <c r="B72" s="2"/>
      <c r="C72" s="2"/>
      <c r="D72" s="5"/>
      <c r="E72" s="3"/>
      <c r="F72" s="3"/>
    </row>
    <row r="73" spans="2:6" s="1" customFormat="1">
      <c r="B73" s="2"/>
      <c r="C73" s="2"/>
      <c r="D73" s="5"/>
      <c r="E73" s="3"/>
      <c r="F73" s="3"/>
    </row>
    <row r="74" spans="2:6" s="1" customFormat="1">
      <c r="B74" s="2"/>
      <c r="C74" s="2"/>
      <c r="D74" s="5"/>
      <c r="E74" s="3"/>
      <c r="F74" s="3"/>
    </row>
    <row r="75" spans="2:6" s="1" customFormat="1">
      <c r="B75" s="2"/>
      <c r="C75" s="2"/>
      <c r="D75" s="5"/>
      <c r="E75" s="3"/>
      <c r="F75" s="3"/>
    </row>
    <row r="76" spans="2:6" s="1" customFormat="1">
      <c r="B76" s="2"/>
      <c r="C76" s="2"/>
      <c r="D76" s="5"/>
      <c r="E76" s="3"/>
      <c r="F76" s="3"/>
    </row>
    <row r="77" spans="2:6" s="1" customFormat="1">
      <c r="B77" s="2"/>
      <c r="C77" s="2"/>
      <c r="D77" s="5"/>
      <c r="E77" s="3"/>
      <c r="F77" s="3"/>
    </row>
    <row r="78" spans="2:6" s="1" customFormat="1">
      <c r="B78" s="2"/>
      <c r="C78" s="2"/>
      <c r="D78" s="5"/>
      <c r="E78" s="3"/>
      <c r="F78" s="3"/>
    </row>
    <row r="79" spans="2:6" s="1" customFormat="1">
      <c r="B79" s="2"/>
      <c r="C79" s="2"/>
      <c r="D79" s="5"/>
      <c r="E79" s="3"/>
      <c r="F79" s="3"/>
    </row>
    <row r="80" spans="2:6" s="1" customFormat="1">
      <c r="B80" s="2"/>
      <c r="C80" s="2"/>
      <c r="D80" s="5"/>
      <c r="E80" s="3"/>
      <c r="F80" s="3"/>
    </row>
    <row r="81" spans="2:6" s="1" customFormat="1">
      <c r="B81" s="2"/>
      <c r="C81" s="2"/>
      <c r="D81" s="5"/>
      <c r="E81" s="3"/>
      <c r="F81" s="3"/>
    </row>
    <row r="82" spans="2:6" s="1" customFormat="1">
      <c r="B82" s="2"/>
      <c r="C82" s="2"/>
      <c r="D82" s="5"/>
      <c r="E82" s="3"/>
      <c r="F82" s="3"/>
    </row>
    <row r="83" spans="2:6" s="1" customFormat="1">
      <c r="B83" s="2"/>
      <c r="C83" s="2"/>
      <c r="D83" s="5"/>
      <c r="E83" s="3"/>
      <c r="F83" s="3"/>
    </row>
    <row r="84" spans="2:6" s="1" customFormat="1">
      <c r="B84" s="2"/>
      <c r="C84" s="2"/>
      <c r="D84" s="5"/>
      <c r="E84" s="3"/>
      <c r="F84" s="3"/>
    </row>
    <row r="85" spans="2:6" s="1" customFormat="1">
      <c r="B85" s="2"/>
      <c r="C85" s="2"/>
      <c r="D85" s="5"/>
      <c r="E85" s="3"/>
      <c r="F85" s="3"/>
    </row>
    <row r="86" spans="2:6" s="1" customFormat="1">
      <c r="B86" s="2"/>
      <c r="C86" s="2"/>
      <c r="D86" s="5"/>
      <c r="E86" s="3"/>
      <c r="F86" s="3"/>
    </row>
    <row r="87" spans="2:6" s="1" customFormat="1">
      <c r="B87" s="2"/>
      <c r="C87" s="2"/>
      <c r="D87" s="5"/>
      <c r="E87" s="3"/>
      <c r="F87" s="3"/>
    </row>
    <row r="88" spans="2:6" s="1" customFormat="1">
      <c r="B88" s="2"/>
      <c r="C88" s="2"/>
      <c r="D88" s="5"/>
      <c r="E88" s="3"/>
      <c r="F88" s="3"/>
    </row>
    <row r="89" spans="2:6" s="1" customFormat="1">
      <c r="B89" s="2"/>
      <c r="C89" s="2"/>
      <c r="D89" s="5"/>
      <c r="E89" s="3"/>
      <c r="F89" s="3"/>
    </row>
    <row r="90" spans="2:6" s="1" customFormat="1">
      <c r="B90" s="2"/>
      <c r="C90" s="2"/>
      <c r="D90" s="5"/>
      <c r="E90" s="3"/>
      <c r="F90" s="3"/>
    </row>
    <row r="91" spans="2:6" s="1" customFormat="1">
      <c r="B91" s="2"/>
      <c r="C91" s="2"/>
      <c r="D91" s="5"/>
      <c r="E91" s="3"/>
      <c r="F91" s="3"/>
    </row>
    <row r="92" spans="2:6" s="1" customFormat="1">
      <c r="B92" s="2"/>
      <c r="C92" s="2"/>
      <c r="D92" s="5"/>
      <c r="E92" s="3"/>
      <c r="F92" s="3"/>
    </row>
    <row r="93" spans="2:6" s="1" customFormat="1">
      <c r="B93" s="2"/>
      <c r="C93" s="2"/>
      <c r="D93" s="5"/>
      <c r="E93" s="3"/>
      <c r="F93" s="3"/>
    </row>
    <row r="94" spans="2:6" s="1" customFormat="1">
      <c r="B94" s="2"/>
      <c r="C94" s="2"/>
      <c r="D94" s="5"/>
      <c r="E94" s="3"/>
      <c r="F94" s="3"/>
    </row>
    <row r="95" spans="2:6" s="1" customFormat="1">
      <c r="B95" s="2"/>
      <c r="C95" s="2"/>
      <c r="D95" s="5"/>
      <c r="E95" s="3"/>
      <c r="F95" s="3"/>
    </row>
    <row r="96" spans="2:6" s="1" customFormat="1">
      <c r="B96" s="2"/>
      <c r="C96" s="2"/>
      <c r="D96" s="5"/>
      <c r="E96" s="3"/>
      <c r="F96" s="3"/>
    </row>
    <row r="97" spans="2:6" s="1" customFormat="1">
      <c r="B97" s="2"/>
      <c r="C97" s="2"/>
      <c r="D97" s="5"/>
      <c r="E97" s="3"/>
      <c r="F97" s="3"/>
    </row>
    <row r="98" spans="2:6" s="1" customFormat="1">
      <c r="B98" s="2"/>
      <c r="C98" s="2"/>
      <c r="D98" s="5"/>
      <c r="E98" s="3"/>
      <c r="F98" s="3"/>
    </row>
    <row r="99" spans="2:6" s="1" customFormat="1">
      <c r="B99" s="2"/>
      <c r="C99" s="2"/>
      <c r="D99" s="5"/>
      <c r="E99" s="3"/>
      <c r="F99" s="3"/>
    </row>
    <row r="100" spans="2:6" s="1" customFormat="1">
      <c r="B100" s="2"/>
      <c r="C100" s="2"/>
      <c r="D100" s="5"/>
      <c r="E100" s="3"/>
      <c r="F100" s="3"/>
    </row>
    <row r="101" spans="2:6" s="1" customFormat="1">
      <c r="B101" s="2"/>
      <c r="C101" s="2"/>
      <c r="D101" s="5"/>
      <c r="E101" s="3"/>
      <c r="F101" s="3"/>
    </row>
    <row r="102" spans="2:6" s="1" customFormat="1">
      <c r="B102" s="2"/>
      <c r="C102" s="2"/>
      <c r="D102" s="5"/>
      <c r="E102" s="3"/>
      <c r="F102" s="3"/>
    </row>
    <row r="103" spans="2:6" s="1" customFormat="1">
      <c r="B103" s="2"/>
      <c r="C103" s="2"/>
      <c r="D103" s="5"/>
      <c r="E103" s="3"/>
      <c r="F103" s="3"/>
    </row>
    <row r="104" spans="2:6" s="1" customFormat="1">
      <c r="B104" s="2"/>
      <c r="C104" s="2"/>
      <c r="D104" s="5"/>
      <c r="E104" s="3"/>
      <c r="F104" s="3"/>
    </row>
    <row r="105" spans="2:6" s="1" customFormat="1">
      <c r="B105" s="2"/>
      <c r="C105" s="2"/>
      <c r="D105" s="5"/>
      <c r="E105" s="3"/>
      <c r="F105" s="3"/>
    </row>
    <row r="106" spans="2:6" s="1" customFormat="1">
      <c r="B106" s="2"/>
      <c r="C106" s="2"/>
      <c r="D106" s="5"/>
      <c r="E106" s="3"/>
      <c r="F106" s="3"/>
    </row>
    <row r="107" spans="2:6" s="1" customFormat="1">
      <c r="B107" s="2"/>
      <c r="C107" s="2"/>
      <c r="D107" s="5"/>
      <c r="E107" s="3"/>
      <c r="F107" s="3"/>
    </row>
    <row r="108" spans="2:6" s="1" customFormat="1">
      <c r="D108" s="5"/>
      <c r="E108" s="3"/>
      <c r="F108" s="3"/>
    </row>
    <row r="109" spans="2:6" s="1" customFormat="1">
      <c r="D109" s="5"/>
      <c r="E109" s="3"/>
      <c r="F109" s="3"/>
    </row>
    <row r="110" spans="2:6" s="1" customFormat="1">
      <c r="D110" s="5"/>
      <c r="E110" s="3"/>
      <c r="F110" s="3"/>
    </row>
    <row r="111" spans="2:6" s="1" customFormat="1">
      <c r="D111" s="5"/>
      <c r="E111" s="3"/>
      <c r="F111" s="5"/>
    </row>
    <row r="112" spans="2:6" s="1" customFormat="1">
      <c r="D112" s="5"/>
      <c r="E112" s="3"/>
      <c r="F112" s="5"/>
    </row>
    <row r="113" spans="4:6" s="1" customFormat="1">
      <c r="D113" s="5"/>
      <c r="E113" s="3"/>
      <c r="F113" s="5"/>
    </row>
    <row r="114" spans="4:6" s="1" customFormat="1">
      <c r="D114" s="5"/>
      <c r="E114" s="3"/>
      <c r="F114" s="5"/>
    </row>
    <row r="115" spans="4:6" s="1" customFormat="1">
      <c r="D115" s="5"/>
      <c r="E115" s="3"/>
      <c r="F115" s="5"/>
    </row>
    <row r="116" spans="4:6" s="1" customFormat="1">
      <c r="D116" s="5"/>
      <c r="E116" s="3"/>
      <c r="F116" s="5"/>
    </row>
    <row r="117" spans="4:6" s="1" customFormat="1">
      <c r="D117" s="3"/>
      <c r="E117" s="3"/>
      <c r="F117" s="5"/>
    </row>
    <row r="118" spans="4:6" s="1" customFormat="1">
      <c r="D118" s="3"/>
      <c r="E118" s="3"/>
      <c r="F118" s="5"/>
    </row>
    <row r="119" spans="4:6" s="1" customFormat="1">
      <c r="D119" s="3"/>
      <c r="E119" s="3"/>
      <c r="F119" s="5"/>
    </row>
    <row r="120" spans="4:6" s="1" customFormat="1">
      <c r="D120" s="3"/>
      <c r="E120" s="3"/>
      <c r="F120" s="5"/>
    </row>
    <row r="121" spans="4:6" s="1" customFormat="1">
      <c r="D121" s="3"/>
      <c r="E121" s="3"/>
      <c r="F121" s="5"/>
    </row>
  </sheetData>
  <mergeCells count="3">
    <mergeCell ref="B3:H3"/>
    <mergeCell ref="B4:C4"/>
    <mergeCell ref="D4:H4"/>
  </mergeCells>
  <phoneticPr fontId="12" type="noConversion"/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D2:G11"/>
  <sheetViews>
    <sheetView zoomScale="110" zoomScaleNormal="110" workbookViewId="0"/>
  </sheetViews>
  <sheetFormatPr defaultRowHeight="12.75"/>
  <cols>
    <col min="1" max="1" width="6.140625" customWidth="1"/>
    <col min="6" max="6" width="13" bestFit="1" customWidth="1"/>
  </cols>
  <sheetData>
    <row r="2" spans="4:7" ht="16.5">
      <c r="D2" s="34" t="s">
        <v>63</v>
      </c>
      <c r="E2" s="34" t="s">
        <v>64</v>
      </c>
      <c r="F2" s="71" t="s">
        <v>96</v>
      </c>
    </row>
    <row r="3" spans="4:7">
      <c r="D3" s="35">
        <v>10.6</v>
      </c>
      <c r="E3" s="38">
        <v>11</v>
      </c>
      <c r="F3" s="38">
        <f>ROUND(D3,0)</f>
        <v>11</v>
      </c>
      <c r="G3" t="s">
        <v>95</v>
      </c>
    </row>
    <row r="4" spans="4:7">
      <c r="D4" s="35">
        <v>10.8</v>
      </c>
      <c r="E4" s="38">
        <v>11</v>
      </c>
      <c r="F4" s="38">
        <f t="shared" ref="F4:F7" si="0">ROUND(D4,0)</f>
        <v>11</v>
      </c>
    </row>
    <row r="5" spans="4:7">
      <c r="D5" s="35">
        <v>10.199999999999999</v>
      </c>
      <c r="E5" s="38">
        <v>10</v>
      </c>
      <c r="F5" s="38">
        <f t="shared" si="0"/>
        <v>10</v>
      </c>
    </row>
    <row r="6" spans="4:7">
      <c r="D6" s="35">
        <v>10.6</v>
      </c>
      <c r="E6" s="38">
        <v>11</v>
      </c>
      <c r="F6" s="38">
        <f t="shared" si="0"/>
        <v>11</v>
      </c>
    </row>
    <row r="7" spans="4:7">
      <c r="D7" s="35">
        <v>10.5</v>
      </c>
      <c r="E7" s="38">
        <v>11</v>
      </c>
      <c r="F7" s="38">
        <f t="shared" si="0"/>
        <v>11</v>
      </c>
    </row>
    <row r="8" spans="4:7" ht="16.5">
      <c r="D8" s="36">
        <f>SUM(D3:D7)</f>
        <v>52.699999999999996</v>
      </c>
      <c r="E8" s="37">
        <f>SUM(E3:E7)</f>
        <v>54</v>
      </c>
      <c r="F8" s="72">
        <f>SUM(F3:F7)</f>
        <v>54</v>
      </c>
    </row>
    <row r="11" spans="4:7">
      <c r="F11" t="s">
        <v>65</v>
      </c>
    </row>
  </sheetData>
  <phoneticPr fontId="1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1:E12"/>
  <sheetViews>
    <sheetView zoomScale="120" zoomScaleNormal="120" workbookViewId="0"/>
  </sheetViews>
  <sheetFormatPr defaultRowHeight="12.75"/>
  <cols>
    <col min="1" max="1" width="8.85546875" customWidth="1"/>
    <col min="5" max="5" width="15" customWidth="1"/>
  </cols>
  <sheetData>
    <row r="1" spans="2:5" ht="15.75">
      <c r="B1" s="112" t="s">
        <v>66</v>
      </c>
      <c r="C1" s="112"/>
      <c r="D1" s="112"/>
      <c r="E1" s="112"/>
    </row>
    <row r="2" spans="2:5" ht="14.25">
      <c r="B2" s="45" t="s">
        <v>72</v>
      </c>
      <c r="C2" s="40" t="s">
        <v>73</v>
      </c>
      <c r="D2" s="42" t="s">
        <v>74</v>
      </c>
      <c r="E2" s="39" t="s">
        <v>75</v>
      </c>
    </row>
    <row r="3" spans="2:5" ht="14.25">
      <c r="B3" s="46" t="s">
        <v>67</v>
      </c>
      <c r="C3" s="41">
        <v>1213</v>
      </c>
      <c r="D3" s="43">
        <v>1663</v>
      </c>
      <c r="E3" s="44">
        <f t="array" ref="E3:E7">C3:C7*480+D3:D7*299</f>
        <v>1079477</v>
      </c>
    </row>
    <row r="4" spans="2:5" ht="14.25">
      <c r="B4" s="46" t="s">
        <v>68</v>
      </c>
      <c r="C4" s="41">
        <v>4730</v>
      </c>
      <c r="D4" s="43">
        <v>5180</v>
      </c>
      <c r="E4" s="44">
        <v>3819220</v>
      </c>
    </row>
    <row r="5" spans="2:5" ht="14.25">
      <c r="B5" s="46" t="s">
        <v>69</v>
      </c>
      <c r="C5" s="41">
        <v>2496</v>
      </c>
      <c r="D5" s="43">
        <v>2946</v>
      </c>
      <c r="E5" s="44">
        <v>2078934</v>
      </c>
    </row>
    <row r="6" spans="2:5" ht="14.25">
      <c r="B6" s="46" t="s">
        <v>71</v>
      </c>
      <c r="C6" s="41">
        <v>4125</v>
      </c>
      <c r="D6" s="43">
        <v>4575</v>
      </c>
      <c r="E6" s="44">
        <v>3347925</v>
      </c>
    </row>
    <row r="7" spans="2:5" ht="14.25">
      <c r="B7" s="46" t="s">
        <v>70</v>
      </c>
      <c r="C7" s="41">
        <v>5962</v>
      </c>
      <c r="D7" s="43">
        <v>6412</v>
      </c>
      <c r="E7" s="44">
        <v>4778948</v>
      </c>
    </row>
    <row r="10" spans="2:5">
      <c r="B10">
        <f t="array" ref="B10:D12">SQRT({9,4,25;16,64,36;49,25,81})</f>
        <v>3</v>
      </c>
      <c r="C10">
        <v>2</v>
      </c>
      <c r="D10">
        <v>5</v>
      </c>
    </row>
    <row r="11" spans="2:5">
      <c r="B11">
        <v>4</v>
      </c>
      <c r="C11">
        <v>8</v>
      </c>
      <c r="D11">
        <v>6</v>
      </c>
    </row>
    <row r="12" spans="2:5">
      <c r="B12">
        <v>7</v>
      </c>
      <c r="C12">
        <v>5</v>
      </c>
      <c r="D12">
        <v>9</v>
      </c>
    </row>
  </sheetData>
  <mergeCells count="1">
    <mergeCell ref="B1:E1"/>
  </mergeCells>
  <phoneticPr fontId="1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J13"/>
  <sheetViews>
    <sheetView workbookViewId="0"/>
  </sheetViews>
  <sheetFormatPr defaultRowHeight="16.5"/>
  <cols>
    <col min="1" max="1" width="9.140625" style="47"/>
    <col min="2" max="3" width="8.85546875" style="47" bestFit="1" customWidth="1"/>
    <col min="4" max="4" width="11.42578125" style="47" customWidth="1"/>
    <col min="5" max="7" width="9.140625" style="47"/>
    <col min="8" max="8" width="6.5703125" style="47" customWidth="1"/>
    <col min="9" max="9" width="11.28515625" style="47" customWidth="1"/>
    <col min="11" max="16384" width="9.140625" style="47"/>
  </cols>
  <sheetData>
    <row r="2" spans="1:10">
      <c r="C2" s="47">
        <v>500</v>
      </c>
      <c r="E2" s="48" t="s">
        <v>76</v>
      </c>
      <c r="F2" s="49"/>
      <c r="G2" s="50"/>
      <c r="J2" s="47"/>
    </row>
    <row r="4" spans="1:10" ht="19.5">
      <c r="A4" s="47">
        <f>C2+A10</f>
        <v>2860</v>
      </c>
      <c r="E4" s="47" t="s">
        <v>77</v>
      </c>
      <c r="F4" s="47" t="s">
        <v>78</v>
      </c>
      <c r="G4" s="47" t="s">
        <v>79</v>
      </c>
      <c r="I4" s="51" t="s">
        <v>80</v>
      </c>
      <c r="J4" s="47"/>
    </row>
    <row r="5" spans="1:10" ht="19.5">
      <c r="D5" s="57">
        <v>2005</v>
      </c>
      <c r="E5" s="52">
        <f>A4</f>
        <v>2860</v>
      </c>
      <c r="F5" s="52">
        <v>4900</v>
      </c>
      <c r="G5" s="52">
        <v>2348</v>
      </c>
      <c r="I5" s="52">
        <v>2361</v>
      </c>
      <c r="J5" s="47"/>
    </row>
    <row r="6" spans="1:10" ht="19.5">
      <c r="D6" s="57">
        <v>2006</v>
      </c>
      <c r="E6" s="52">
        <v>1253</v>
      </c>
      <c r="F6" s="52">
        <v>4650</v>
      </c>
      <c r="G6" s="52">
        <v>2635</v>
      </c>
      <c r="I6" s="52">
        <v>2478</v>
      </c>
      <c r="J6" s="47"/>
    </row>
    <row r="7" spans="1:10" ht="19.5">
      <c r="D7" s="57">
        <v>2007</v>
      </c>
      <c r="E7" s="52">
        <v>1126</v>
      </c>
      <c r="F7" s="52">
        <v>4100</v>
      </c>
      <c r="G7" s="52">
        <v>2153</v>
      </c>
      <c r="I7" s="52">
        <v>2105</v>
      </c>
      <c r="J7" s="47"/>
    </row>
    <row r="8" spans="1:10">
      <c r="B8" s="47" t="e">
        <f>C12+2</f>
        <v>#NULL!</v>
      </c>
    </row>
    <row r="9" spans="1:10">
      <c r="E9" s="53">
        <f t="array" ref="E9:G11">MINVERSE(E5:G7)</f>
        <v>6.7282483389198913E-4</v>
      </c>
      <c r="F9" s="53">
        <v>7.8397833368968792E-4</v>
      </c>
      <c r="G9" s="53">
        <v>-1.6932538872506827E-3</v>
      </c>
      <c r="I9" s="54">
        <f t="array" ref="I9:I11">MMULT(E9:G11,I5:I7)</f>
        <v>-3.3061688960653868E-2</v>
      </c>
      <c r="J9" s="47"/>
    </row>
    <row r="10" spans="1:10">
      <c r="A10" s="47">
        <f>1000+輸入公式!D6</f>
        <v>2360</v>
      </c>
      <c r="E10" s="53">
        <v>-2.2876384141398478E-4</v>
      </c>
      <c r="F10" s="53">
        <v>-2.9848193286294653E-3</v>
      </c>
      <c r="G10" s="53">
        <v>3.9025250490379365E-3</v>
      </c>
      <c r="I10" s="55">
        <v>0.27832150230262265</v>
      </c>
      <c r="J10" s="47"/>
    </row>
    <row r="11" spans="1:10">
      <c r="E11" s="53">
        <v>8.3758005961429558E-5</v>
      </c>
      <c r="F11" s="53">
        <v>5.2740360630033527E-3</v>
      </c>
      <c r="G11" s="53">
        <v>-6.0816297371162429E-3</v>
      </c>
      <c r="I11" s="56">
        <v>0.4649834195675524</v>
      </c>
      <c r="J11" s="47"/>
    </row>
    <row r="12" spans="1:10">
      <c r="B12" s="47">
        <f>A4</f>
        <v>2860</v>
      </c>
      <c r="C12" s="47" t="e">
        <f>E9:G11 I9:I11</f>
        <v>#NULL!</v>
      </c>
    </row>
    <row r="13" spans="1:10">
      <c r="J13" s="47"/>
    </row>
  </sheetData>
  <phoneticPr fontId="12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第&amp;P頁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B2:D8"/>
  <sheetViews>
    <sheetView workbookViewId="0"/>
  </sheetViews>
  <sheetFormatPr defaultRowHeight="12.75"/>
  <cols>
    <col min="1" max="1" width="14.140625" customWidth="1"/>
    <col min="2" max="2" width="14.5703125" customWidth="1"/>
    <col min="3" max="3" width="19.28515625" customWidth="1"/>
  </cols>
  <sheetData>
    <row r="2" spans="2:4" ht="16.5">
      <c r="B2" s="73" t="s">
        <v>97</v>
      </c>
      <c r="C2" s="74">
        <v>34000</v>
      </c>
      <c r="D2" s="74"/>
    </row>
    <row r="3" spans="2:4" ht="16.5">
      <c r="B3" s="73" t="s">
        <v>98</v>
      </c>
      <c r="C3" s="74">
        <v>16000</v>
      </c>
      <c r="D3" s="74"/>
    </row>
    <row r="4" spans="2:4" ht="16.5">
      <c r="B4" s="73" t="s">
        <v>99</v>
      </c>
      <c r="C4" s="75">
        <f>C5*0.4</f>
        <v>0</v>
      </c>
      <c r="D4" s="74"/>
    </row>
    <row r="5" spans="2:4" ht="16.5">
      <c r="B5" s="73" t="s">
        <v>100</v>
      </c>
      <c r="C5" s="75"/>
      <c r="D5" s="74"/>
    </row>
    <row r="6" spans="2:4" ht="15">
      <c r="B6" s="74"/>
      <c r="C6" s="74"/>
      <c r="D6" s="74"/>
    </row>
    <row r="7" spans="2:4" ht="15">
      <c r="B7" s="74"/>
      <c r="C7" s="74"/>
      <c r="D7" s="74"/>
    </row>
    <row r="8" spans="2:4" ht="15">
      <c r="B8" s="74"/>
      <c r="C8" s="74"/>
      <c r="D8" s="74"/>
    </row>
  </sheetData>
  <phoneticPr fontId="1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已命名的範圍</vt:lpstr>
      </vt:variant>
      <vt:variant>
        <vt:i4>2</vt:i4>
      </vt:variant>
    </vt:vector>
  </HeadingPairs>
  <TitlesOfParts>
    <vt:vector size="17" baseType="lpstr">
      <vt:lpstr>輸入公式</vt:lpstr>
      <vt:lpstr>運算子</vt:lpstr>
      <vt:lpstr>認識函數</vt:lpstr>
      <vt:lpstr>函數練習</vt:lpstr>
      <vt:lpstr>自動計算</vt:lpstr>
      <vt:lpstr>參照位址</vt:lpstr>
      <vt:lpstr>第一季</vt:lpstr>
      <vt:lpstr>一月</vt:lpstr>
      <vt:lpstr>二月</vt:lpstr>
      <vt:lpstr>三月</vt:lpstr>
      <vt:lpstr>SUMIF</vt:lpstr>
      <vt:lpstr>ROUND</vt:lpstr>
      <vt:lpstr>陣列公式 </vt:lpstr>
      <vt:lpstr>稽核</vt:lpstr>
      <vt:lpstr>Sheet1</vt:lpstr>
      <vt:lpstr>名次</vt:lpstr>
      <vt:lpstr>等第</vt:lpstr>
    </vt:vector>
  </TitlesOfParts>
  <Company>Patrick Blattner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Blattner</dc:creator>
  <cp:lastModifiedBy>CKJ</cp:lastModifiedBy>
  <cp:lastPrinted>1999-08-30T17:23:46Z</cp:lastPrinted>
  <dcterms:created xsi:type="dcterms:W3CDTF">1999-04-05T00:34:46Z</dcterms:created>
  <dcterms:modified xsi:type="dcterms:W3CDTF">2006-12-18T12:29:55Z</dcterms:modified>
</cp:coreProperties>
</file>