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35" yWindow="105" windowWidth="11250" windowHeight="5610"/>
  </bookViews>
  <sheets>
    <sheet name="選取儲存格" sheetId="4" r:id="rId1"/>
    <sheet name="大範圍選取" sheetId="8" r:id="rId2"/>
    <sheet name="自動完成輸入" sheetId="10" r:id="rId3"/>
    <sheet name="註解資料" sheetId="11" r:id="rId4"/>
    <sheet name="編修儲存格內容" sheetId="7" r:id="rId5"/>
    <sheet name="文字序列" sheetId="12" r:id="rId6"/>
    <sheet name="驗證輸入資料" sheetId="9" r:id="rId7"/>
    <sheet name="Sheet1" sheetId="15" r:id="rId8"/>
  </sheets>
  <definedNames>
    <definedName name="February_Div2">#REF!</definedName>
    <definedName name="January_Div2">#REF!</definedName>
    <definedName name="March_Div2">#REF!</definedName>
    <definedName name="Q1_Totals">#REF!</definedName>
  </definedNames>
  <calcPr calcId="124519"/>
  <webPublishing codePage="950"/>
</workbook>
</file>

<file path=xl/calcChain.xml><?xml version="1.0" encoding="utf-8"?>
<calcChain xmlns="http://schemas.openxmlformats.org/spreadsheetml/2006/main">
  <c r="E4" i="11"/>
  <c r="E4" i="9"/>
  <c r="E4" i="10"/>
  <c r="I15" i="4" l="1"/>
  <c r="I14"/>
  <c r="I13"/>
  <c r="I12"/>
  <c r="I11"/>
  <c r="I10"/>
  <c r="I9"/>
  <c r="I8"/>
  <c r="I7"/>
  <c r="I6"/>
  <c r="E5" i="11"/>
  <c r="E6" s="1"/>
  <c r="E7" s="1"/>
  <c r="E8" s="1"/>
  <c r="E5" i="10"/>
  <c r="E6" s="1"/>
  <c r="E7" s="1"/>
  <c r="E8" s="1"/>
  <c r="E5" i="9"/>
  <c r="E6"/>
  <c r="E7" s="1"/>
  <c r="E8" s="1"/>
</calcChain>
</file>

<file path=xl/comments1.xml><?xml version="1.0" encoding="utf-8"?>
<comments xmlns="http://schemas.openxmlformats.org/spreadsheetml/2006/main">
  <authors>
    <author>江高舉</author>
  </authors>
  <commentList>
    <comment ref="D5" authorId="0">
      <text>
        <r>
          <rPr>
            <sz val="12"/>
            <color theme="1"/>
            <rFont val="新細明體"/>
            <family val="2"/>
            <charset val="136"/>
          </rPr>
          <t>江高舉:
帶所有孩子看電影</t>
        </r>
      </text>
    </comment>
    <comment ref="D7" authorId="0">
      <text>
        <r>
          <rPr>
            <sz val="12"/>
            <color theme="1"/>
            <rFont val="新細明體"/>
            <family val="2"/>
            <charset val="136"/>
          </rPr>
          <t xml:space="preserve">江高舉:
</t>
        </r>
      </text>
    </comment>
  </commentList>
</comments>
</file>

<file path=xl/sharedStrings.xml><?xml version="1.0" encoding="utf-8"?>
<sst xmlns="http://schemas.openxmlformats.org/spreadsheetml/2006/main" count="183" uniqueCount="124">
  <si>
    <t>Q 1</t>
  </si>
  <si>
    <t xml:space="preserve">Q2 </t>
  </si>
  <si>
    <t>一月</t>
    <phoneticPr fontId="0" type="noConversion"/>
  </si>
  <si>
    <t>二月</t>
  </si>
  <si>
    <t>三月</t>
  </si>
  <si>
    <t>四月</t>
  </si>
  <si>
    <t>五月</t>
  </si>
  <si>
    <t>六月</t>
  </si>
  <si>
    <t>小計</t>
    <phoneticPr fontId="0" type="noConversion"/>
  </si>
  <si>
    <t>溫哥華</t>
    <phoneticPr fontId="0" type="noConversion"/>
  </si>
  <si>
    <t>洛杉磯</t>
    <phoneticPr fontId="0" type="noConversion"/>
  </si>
  <si>
    <t>北京</t>
    <phoneticPr fontId="0" type="noConversion"/>
  </si>
  <si>
    <t>台北</t>
    <phoneticPr fontId="0" type="noConversion"/>
  </si>
  <si>
    <t>東京</t>
    <phoneticPr fontId="0" type="noConversion"/>
  </si>
  <si>
    <t>倫敦</t>
    <phoneticPr fontId="0" type="noConversion"/>
  </si>
  <si>
    <t>柏林</t>
    <phoneticPr fontId="0" type="noConversion"/>
  </si>
  <si>
    <t>巴黎</t>
    <phoneticPr fontId="0" type="noConversion"/>
  </si>
  <si>
    <t>莫斯科</t>
    <phoneticPr fontId="0" type="noConversion"/>
  </si>
  <si>
    <t>小計</t>
    <phoneticPr fontId="0" type="noConversion"/>
  </si>
  <si>
    <t>保險俸給</t>
    <phoneticPr fontId="0" type="noConversion"/>
  </si>
  <si>
    <t>每月應繳保險費</t>
    <phoneticPr fontId="0" type="noConversion"/>
  </si>
  <si>
    <r>
      <t>自付部分（</t>
    </r>
    <r>
      <rPr>
        <sz val="12"/>
        <color theme="1"/>
        <rFont val="新細明體"/>
        <family val="2"/>
        <charset val="136"/>
      </rPr>
      <t>35％）</t>
    </r>
    <phoneticPr fontId="0" type="noConversion"/>
  </si>
  <si>
    <r>
      <t>補助部分（</t>
    </r>
    <r>
      <rPr>
        <sz val="12"/>
        <color theme="1"/>
        <rFont val="新細明體"/>
        <family val="2"/>
        <charset val="136"/>
      </rPr>
      <t>65％）</t>
    </r>
    <phoneticPr fontId="0" type="noConversion"/>
  </si>
  <si>
    <t>每日應繳保險費</t>
    <phoneticPr fontId="0" type="noConversion"/>
  </si>
  <si>
    <t>每日應繳補助部分</t>
    <phoneticPr fontId="0" type="noConversion"/>
  </si>
  <si>
    <t>投保金額等級</t>
    <phoneticPr fontId="0" type="noConversion"/>
  </si>
  <si>
    <t>月投保金額</t>
    <phoneticPr fontId="0" type="noConversion"/>
  </si>
  <si>
    <t>本人</t>
    <phoneticPr fontId="0" type="noConversion"/>
  </si>
  <si>
    <r>
      <t>本人及</t>
    </r>
    <r>
      <rPr>
        <sz val="12"/>
        <color theme="1"/>
        <rFont val="新細明體"/>
        <family val="2"/>
        <charset val="136"/>
      </rPr>
      <t>1眷口</t>
    </r>
    <phoneticPr fontId="0" type="noConversion"/>
  </si>
  <si>
    <r>
      <t>本人及</t>
    </r>
    <r>
      <rPr>
        <sz val="12"/>
        <color theme="1"/>
        <rFont val="新細明體"/>
        <family val="2"/>
        <charset val="136"/>
      </rPr>
      <t>2眷口</t>
    </r>
    <phoneticPr fontId="0" type="noConversion"/>
  </si>
  <si>
    <r>
      <t>本人及</t>
    </r>
    <r>
      <rPr>
        <sz val="12"/>
        <color theme="1"/>
        <rFont val="新細明體"/>
        <family val="2"/>
        <charset val="136"/>
      </rPr>
      <t>3眷口</t>
    </r>
    <phoneticPr fontId="0" type="noConversion"/>
  </si>
  <si>
    <r>
      <t>本人及</t>
    </r>
    <r>
      <rPr>
        <sz val="12"/>
        <color theme="1"/>
        <rFont val="新細明體"/>
        <family val="2"/>
        <charset val="136"/>
      </rPr>
      <t>4眷口</t>
    </r>
    <phoneticPr fontId="0" type="noConversion"/>
  </si>
  <si>
    <r>
      <t>本人及</t>
    </r>
    <r>
      <rPr>
        <sz val="12"/>
        <color theme="1"/>
        <rFont val="新細明體"/>
        <family val="2"/>
        <charset val="136"/>
      </rPr>
      <t>5眷口</t>
    </r>
    <phoneticPr fontId="0" type="noConversion"/>
  </si>
  <si>
    <t>投保單位負擔金額</t>
    <phoneticPr fontId="0" type="noConversion"/>
  </si>
  <si>
    <t>褔利互助俸額表</t>
    <phoneticPr fontId="0" type="noConversion"/>
  </si>
  <si>
    <t>俸點</t>
    <phoneticPr fontId="0" type="noConversion"/>
  </si>
  <si>
    <t>俸額</t>
    <phoneticPr fontId="0" type="noConversion"/>
  </si>
  <si>
    <t>福利互助俸額</t>
    <phoneticPr fontId="0" type="noConversion"/>
  </si>
  <si>
    <t>相當簡任</t>
    <phoneticPr fontId="0" type="noConversion"/>
  </si>
  <si>
    <t>消費明細表</t>
    <phoneticPr fontId="0" type="noConversion"/>
  </si>
  <si>
    <t>日期</t>
    <phoneticPr fontId="0" type="noConversion"/>
  </si>
  <si>
    <t>項目</t>
    <phoneticPr fontId="0" type="noConversion"/>
  </si>
  <si>
    <t>收入</t>
    <phoneticPr fontId="0" type="noConversion"/>
  </si>
  <si>
    <t>支出</t>
    <phoneticPr fontId="0" type="noConversion"/>
  </si>
  <si>
    <t>結餘</t>
    <phoneticPr fontId="0" type="noConversion"/>
  </si>
  <si>
    <t>薪資</t>
    <phoneticPr fontId="0" type="noConversion"/>
  </si>
  <si>
    <t>伙食費</t>
    <phoneticPr fontId="0" type="noConversion"/>
  </si>
  <si>
    <t>看電影</t>
    <phoneticPr fontId="0" type="noConversion"/>
  </si>
  <si>
    <t>油費</t>
    <phoneticPr fontId="0" type="noConversion"/>
  </si>
  <si>
    <t>工作獎金</t>
    <phoneticPr fontId="0" type="noConversion"/>
  </si>
  <si>
    <t>風起雲湧</t>
    <phoneticPr fontId="0" type="noConversion"/>
  </si>
  <si>
    <t>變化多端</t>
    <phoneticPr fontId="0" type="noConversion"/>
  </si>
  <si>
    <t>瞬息萬變</t>
    <phoneticPr fontId="0" type="noConversion"/>
  </si>
  <si>
    <t>世界情勢瞬息</t>
    <phoneticPr fontId="0" type="noConversion"/>
  </si>
  <si>
    <t>世界情勢瞬息變化多端</t>
    <phoneticPr fontId="0" type="noConversion"/>
  </si>
  <si>
    <t>星期日</t>
    <phoneticPr fontId="0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</si>
  <si>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</si>
  <si>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</si>
  <si>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</si>
  <si>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</si>
  <si>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</si>
  <si>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</si>
  <si>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</si>
  <si>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第一季</t>
    <phoneticPr fontId="0" type="noConversion"/>
  </si>
  <si>
    <t>第二季</t>
  </si>
  <si>
    <t>第三季</t>
  </si>
  <si>
    <t>第四季</t>
  </si>
  <si>
    <t>第一季</t>
  </si>
  <si>
    <t>甲</t>
    <phoneticPr fontId="0" type="noConversion"/>
  </si>
  <si>
    <t>乙</t>
    <phoneticPr fontId="0" type="noConversion"/>
  </si>
  <si>
    <t>丙</t>
  </si>
  <si>
    <t>丁</t>
  </si>
  <si>
    <t>戊</t>
  </si>
  <si>
    <t>己</t>
  </si>
  <si>
    <t>庚</t>
  </si>
  <si>
    <t>辛</t>
  </si>
  <si>
    <t>壬</t>
  </si>
  <si>
    <t>癸</t>
  </si>
  <si>
    <t>子</t>
    <phoneticPr fontId="0" type="noConversion"/>
  </si>
  <si>
    <t>丑</t>
    <phoneticPr fontId="0" type="noConversion"/>
  </si>
  <si>
    <t>寅</t>
  </si>
  <si>
    <t>卯</t>
  </si>
  <si>
    <t>辰</t>
  </si>
  <si>
    <t>巳</t>
  </si>
  <si>
    <t>午</t>
  </si>
  <si>
    <t>未</t>
  </si>
  <si>
    <t>申</t>
  </si>
  <si>
    <t>酉</t>
  </si>
  <si>
    <t>一月</t>
    <phoneticPr fontId="0" type="noConversion"/>
  </si>
  <si>
    <t>七月</t>
  </si>
  <si>
    <t>八月</t>
  </si>
  <si>
    <t>九月</t>
  </si>
  <si>
    <t>十月</t>
  </si>
  <si>
    <t>鼠</t>
    <phoneticPr fontId="0" type="noConversion"/>
  </si>
  <si>
    <t>牛</t>
    <phoneticPr fontId="0" type="noConversion"/>
  </si>
  <si>
    <t>虎</t>
    <phoneticPr fontId="0" type="noConversion"/>
  </si>
  <si>
    <t>兔</t>
    <phoneticPr fontId="0" type="noConversion"/>
  </si>
  <si>
    <t>龍</t>
    <phoneticPr fontId="0" type="noConversion"/>
  </si>
  <si>
    <t>蛇</t>
    <phoneticPr fontId="0" type="noConversion"/>
  </si>
  <si>
    <t>馬</t>
    <phoneticPr fontId="0" type="noConversion"/>
  </si>
  <si>
    <t>羊</t>
    <phoneticPr fontId="0" type="noConversion"/>
  </si>
  <si>
    <t>猴</t>
    <phoneticPr fontId="0" type="noConversion"/>
  </si>
  <si>
    <t>雞</t>
    <phoneticPr fontId="0" type="noConversion"/>
  </si>
  <si>
    <t>QTR1</t>
    <phoneticPr fontId="0" type="noConversion"/>
  </si>
  <si>
    <t>QTR2</t>
    <phoneticPr fontId="0" type="noConversion"/>
  </si>
  <si>
    <t>QTR3</t>
    <phoneticPr fontId="0" type="noConversion"/>
  </si>
  <si>
    <t>QTR4</t>
    <phoneticPr fontId="0" type="noConversion"/>
  </si>
  <si>
    <t>行政</t>
    <phoneticPr fontId="0" type="noConversion"/>
  </si>
  <si>
    <t>財務</t>
    <phoneticPr fontId="0" type="noConversion"/>
  </si>
  <si>
    <t>公關</t>
    <phoneticPr fontId="0" type="noConversion"/>
  </si>
  <si>
    <t>資訊</t>
    <phoneticPr fontId="0" type="noConversion"/>
  </si>
  <si>
    <t>業務</t>
    <phoneticPr fontId="0" type="noConversion"/>
  </si>
  <si>
    <t>企劃</t>
    <phoneticPr fontId="0" type="noConversion"/>
  </si>
  <si>
    <t>研發</t>
    <phoneticPr fontId="0" type="noConversion"/>
  </si>
  <si>
    <t>生產</t>
    <phoneticPr fontId="0" type="noConversion"/>
  </si>
  <si>
    <t>狗</t>
    <phoneticPr fontId="0" type="noConversion"/>
  </si>
  <si>
    <t>豬</t>
    <phoneticPr fontId="0" type="noConversion"/>
  </si>
  <si>
    <t>第 1 名</t>
    <phoneticPr fontId="0" type="noConversion"/>
  </si>
  <si>
    <t>第 2 名</t>
  </si>
  <si>
    <t>第 3 名</t>
  </si>
  <si>
    <t>第 4 名</t>
  </si>
  <si>
    <t>第 5 名</t>
  </si>
  <si>
    <t>第 6 名</t>
  </si>
  <si>
    <t>星期日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</si>
</sst>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yyyy&quot;年&quot;mm&quot;月&quot;dd&quot;日&quot;"/>
    <numFmt numFmtId="177" formatCode="0_ "/>
  </numFmts>
  <fonts count="2">
    <font>
      <sz val="12"/>
      <color theme="1"/>
      <name val="新細明體"/>
      <family val="2"/>
      <charset val="136"/>
    </font>
    <font>
      <b/>
      <sz val="12"/>
      <color theme="0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-0.249977111117893"/>
        <bgColor indexed="65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0" xfId="0" applyFill="1" applyAlignment="1">
      <alignment horizontal="center"/>
    </xf>
    <xf numFmtId="176" fontId="0" fillId="0" borderId="0" xfId="0" applyNumberFormat="1"/>
    <xf numFmtId="177" fontId="0" fillId="0" borderId="0" xfId="0" applyNumberFormat="1"/>
    <xf numFmtId="0" fontId="1" fillId="4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77" fontId="0" fillId="0" borderId="1" xfId="0" applyNumberFormat="1" applyBorder="1"/>
    <xf numFmtId="0" fontId="1" fillId="7" borderId="1" xfId="0" applyFont="1" applyFill="1" applyBorder="1"/>
    <xf numFmtId="177" fontId="0" fillId="6" borderId="1" xfId="0" applyNumberFormat="1" applyFill="1" applyBorder="1"/>
    <xf numFmtId="0" fontId="0" fillId="8" borderId="1" xfId="0" applyFill="1" applyBorder="1"/>
    <xf numFmtId="177" fontId="0" fillId="8" borderId="1" xfId="0" applyNumberForma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4" borderId="1" xfId="0" applyFont="1" applyFill="1" applyBorder="1"/>
    <xf numFmtId="0" fontId="0" fillId="0" borderId="0" xfId="0"/>
    <xf numFmtId="0" fontId="0" fillId="0" borderId="0" xfId="0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333376</xdr:colOff>
      <xdr:row>0</xdr:row>
      <xdr:rowOff>142875</xdr:rowOff>
    </xdr:from>
    <xdr:to>
      <xdr:col>9</xdr:col>
      <xdr:colOff>9526</xdr:colOff>
      <xdr:row>1</xdr:row>
      <xdr:rowOff>314325</xdr:rowOff>
    </xdr:to>
    <xdr:sp macro="" textlink="">
      <xdr:nvSpPr>
        <xdr:cNvPr id="5" name="矩形 4"/>
        <xdr:cNvSpPr>
          <a:spLocks noChangeArrowheads="1"/>
        </xdr:cNvSpPr>
      </xdr:nvSpPr>
      <xdr:spPr bwMode="auto">
        <a:xfrm>
          <a:off x="333376" y="142875"/>
          <a:ext cx="6029325" cy="333375"/>
        </a:xfrm>
        <a:prstGeom prst="rect">
          <a:avLst/>
        </a:prstGeom>
        <a:gradFill flip="none" rotWithShape="1">
          <a:gsLst>
            <a:gs pos="0">
              <a:schemeClr val="bg1">
                <a:shade val="95000"/>
              </a:schemeClr>
            </a:gs>
            <a:gs pos="39999">
              <a:schemeClr val="accent5">
                <a:tint val="20000"/>
              </a:schemeClr>
            </a:gs>
            <a:gs pos="56000">
              <a:schemeClr val="accent5">
                <a:tint val="40000"/>
              </a:schemeClr>
            </a:gs>
            <a:gs pos="88000">
              <a:schemeClr val="accent5">
                <a:tint val="60000"/>
              </a:schemeClr>
            </a:gs>
          </a:gsLst>
          <a:lin ang="0" scaled="1"/>
          <a:tileRect/>
        </a:gra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TW" altLang="en-US" sz="2200" b="1" i="0" strike="noStrike" smtClean="0">
              <a:solidFill>
                <a:srgbClr val="00A4DE"/>
              </a:solidFill>
              <a:latin typeface="Arial"/>
              <a:cs typeface="Arial"/>
            </a:rPr>
            <a:t>恩光 </a:t>
          </a:r>
          <a:r>
            <a:rPr lang="zh-TW" altLang="en-US" sz="1600" b="1" i="0" strike="noStrike" smtClean="0">
              <a:solidFill>
                <a:sysClr val="windowText" lastClr="000000"/>
              </a:solidFill>
              <a:latin typeface="Arial"/>
              <a:cs typeface="Arial"/>
            </a:rPr>
            <a:t>技術團隊</a:t>
          </a:r>
          <a:endParaRPr lang="zh-TW" altLang="en-US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B2:I18"/>
  <sheetViews>
    <sheetView showGridLines="0" tabSelected="1" workbookViewId="0"/>
  </sheetViews>
  <sheetFormatPr defaultColWidth="9.125" defaultRowHeight="16.5"/>
  <cols>
    <col min="1" max="1" width="6" customWidth="1"/>
    <col min="2" max="2" width="9.625" customWidth="1"/>
    <col min="3" max="9" width="9.375" customWidth="1"/>
    <col min="10" max="11" width="9.625" customWidth="1"/>
    <col min="12" max="12" width="2.375" customWidth="1"/>
  </cols>
  <sheetData>
    <row r="2" spans="2:9" ht="25.5" customHeight="1"/>
    <row r="3" spans="2:9" ht="13.5" customHeight="1"/>
    <row r="4" spans="2:9" ht="12.75" customHeight="1">
      <c r="B4" s="6"/>
      <c r="C4" s="16" t="s">
        <v>0</v>
      </c>
      <c r="D4" s="16"/>
      <c r="E4" s="16"/>
      <c r="F4" s="16" t="s">
        <v>1</v>
      </c>
      <c r="G4" s="16"/>
      <c r="H4" s="16"/>
      <c r="I4" s="7"/>
    </row>
    <row r="5" spans="2:9">
      <c r="B5" s="7"/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7" t="s">
        <v>18</v>
      </c>
    </row>
    <row r="6" spans="2:9" ht="13.5" customHeight="1">
      <c r="B6" s="2" t="s">
        <v>14</v>
      </c>
      <c r="C6" s="9">
        <v>33114.041566209897</v>
      </c>
      <c r="D6" s="9">
        <v>16368.142948698383</v>
      </c>
      <c r="E6" s="9">
        <v>26548.142948698402</v>
      </c>
      <c r="F6" s="9">
        <v>5693.0188909573653</v>
      </c>
      <c r="G6" s="9">
        <v>5843.0188909573653</v>
      </c>
      <c r="H6" s="9">
        <v>6643.0188909573653</v>
      </c>
      <c r="I6" s="9">
        <f t="shared" ref="I6:I15" si="0">SUM(C6:H6)</f>
        <v>94209.384136478766</v>
      </c>
    </row>
    <row r="7" spans="2:9" ht="13.5" customHeight="1">
      <c r="B7" s="12" t="s">
        <v>15</v>
      </c>
      <c r="C7" s="13">
        <v>24407.452620013999</v>
      </c>
      <c r="D7" s="13">
        <v>20477.264931180758</v>
      </c>
      <c r="E7" s="13">
        <v>20657.264931180758</v>
      </c>
      <c r="F7" s="13">
        <v>11563.193151646474</v>
      </c>
      <c r="G7" s="13">
        <v>11713.193151646474</v>
      </c>
      <c r="H7" s="13">
        <v>12513.193151646474</v>
      </c>
      <c r="I7" s="13">
        <f t="shared" si="0"/>
        <v>101331.56193731492</v>
      </c>
    </row>
    <row r="8" spans="2:9" ht="13.5" customHeight="1">
      <c r="B8" s="2" t="s">
        <v>16</v>
      </c>
      <c r="C8" s="9">
        <v>20380.480361339152</v>
      </c>
      <c r="D8" s="9">
        <v>13443.090304269539</v>
      </c>
      <c r="E8" s="9">
        <v>13623.090304269539</v>
      </c>
      <c r="F8" s="9">
        <v>3820.7510605182042</v>
      </c>
      <c r="G8" s="9">
        <v>3970.7510605182042</v>
      </c>
      <c r="H8" s="9">
        <v>4770.7510605182042</v>
      </c>
      <c r="I8" s="9">
        <f t="shared" si="0"/>
        <v>60008.914151432837</v>
      </c>
    </row>
    <row r="9" spans="2:9" ht="13.5" customHeight="1">
      <c r="B9" s="12" t="s">
        <v>11</v>
      </c>
      <c r="C9" s="13">
        <v>18765.764336069828</v>
      </c>
      <c r="D9" s="13">
        <v>12098.469191564684</v>
      </c>
      <c r="E9" s="13">
        <v>12278.469191564684</v>
      </c>
      <c r="F9" s="13">
        <v>3318.190557573168</v>
      </c>
      <c r="G9" s="13">
        <v>3468.190557573168</v>
      </c>
      <c r="H9" s="13">
        <v>4268.190557573168</v>
      </c>
      <c r="I9" s="13">
        <f t="shared" si="0"/>
        <v>54197.274391918691</v>
      </c>
    </row>
    <row r="10" spans="2:9" ht="13.5" customHeight="1">
      <c r="B10" s="2" t="s">
        <v>12</v>
      </c>
      <c r="C10" s="9">
        <v>13525.254066591388</v>
      </c>
      <c r="D10" s="9">
        <v>10694.477370525223</v>
      </c>
      <c r="E10" s="9">
        <v>10874.477370525223</v>
      </c>
      <c r="F10" s="9">
        <v>23657.257301553393</v>
      </c>
      <c r="G10" s="9">
        <v>23807.257301553393</v>
      </c>
      <c r="H10" s="9">
        <v>24607.257301553393</v>
      </c>
      <c r="I10" s="9">
        <f t="shared" si="0"/>
        <v>107165.980712302</v>
      </c>
    </row>
    <row r="11" spans="2:9" ht="13.5" customHeight="1">
      <c r="B11" s="12" t="s">
        <v>13</v>
      </c>
      <c r="C11" s="13">
        <v>8759.7094637897881</v>
      </c>
      <c r="D11" s="13">
        <v>20673.773613696707</v>
      </c>
      <c r="E11" s="13">
        <v>20853.773613696707</v>
      </c>
      <c r="F11" s="13">
        <v>15993.418683431501</v>
      </c>
      <c r="G11" s="13">
        <v>16143.418683431501</v>
      </c>
      <c r="H11" s="13">
        <v>16943.418683431501</v>
      </c>
      <c r="I11" s="13">
        <f t="shared" si="0"/>
        <v>99367.512741477709</v>
      </c>
    </row>
    <row r="12" spans="2:9" ht="13.5" customHeight="1">
      <c r="B12" s="2" t="s">
        <v>9</v>
      </c>
      <c r="C12" s="9">
        <v>14324.668111209448</v>
      </c>
      <c r="D12" s="9">
        <v>24810.490432447281</v>
      </c>
      <c r="E12" s="9">
        <v>24990.490432447281</v>
      </c>
      <c r="F12" s="9">
        <v>1202.5864436780907</v>
      </c>
      <c r="G12" s="9">
        <v>1352.5864436780907</v>
      </c>
      <c r="H12" s="9">
        <v>2152.5864436780907</v>
      </c>
      <c r="I12" s="9">
        <f t="shared" si="0"/>
        <v>68833.408307138292</v>
      </c>
    </row>
    <row r="13" spans="2:9" ht="13.5" customHeight="1">
      <c r="B13" s="12" t="s">
        <v>10</v>
      </c>
      <c r="C13" s="13">
        <v>5917.4413281655325</v>
      </c>
      <c r="D13" s="13">
        <v>23519.386577959533</v>
      </c>
      <c r="E13" s="13">
        <v>23699.386577959533</v>
      </c>
      <c r="F13" s="13">
        <v>17623.186437574386</v>
      </c>
      <c r="G13" s="13">
        <v>17773.186437574386</v>
      </c>
      <c r="H13" s="13">
        <v>18573.186437574386</v>
      </c>
      <c r="I13" s="13">
        <f t="shared" si="0"/>
        <v>107105.77379680777</v>
      </c>
    </row>
    <row r="14" spans="2:9" ht="13.5" customHeight="1">
      <c r="B14" s="2" t="s">
        <v>17</v>
      </c>
      <c r="C14" s="9">
        <v>3612.0181890316476</v>
      </c>
      <c r="D14" s="9">
        <v>20781.644337290567</v>
      </c>
      <c r="E14" s="9">
        <v>20961.644337290567</v>
      </c>
      <c r="F14" s="9">
        <v>9055.407879879147</v>
      </c>
      <c r="G14" s="9">
        <v>9205.407879879147</v>
      </c>
      <c r="H14" s="9">
        <v>10005.407879879147</v>
      </c>
      <c r="I14" s="9">
        <f t="shared" si="0"/>
        <v>73621.530503250222</v>
      </c>
    </row>
    <row r="15" spans="2:9" ht="13.5" customHeight="1">
      <c r="B15" s="10" t="s">
        <v>8</v>
      </c>
      <c r="C15" s="11">
        <v>20686.532181768245</v>
      </c>
      <c r="D15" s="11">
        <v>23288.593401898252</v>
      </c>
      <c r="E15" s="11">
        <v>23468.593401898252</v>
      </c>
      <c r="F15" s="11">
        <v>18849.169896542298</v>
      </c>
      <c r="G15" s="11">
        <v>18999.169896542298</v>
      </c>
      <c r="H15" s="11">
        <v>19799.169896542298</v>
      </c>
      <c r="I15" s="11">
        <f t="shared" si="0"/>
        <v>125091.22867519164</v>
      </c>
    </row>
    <row r="16" spans="2:9" ht="14.25" customHeight="1" thickBot="1">
      <c r="C16" s="5"/>
      <c r="D16" s="5"/>
      <c r="E16" s="5"/>
      <c r="F16" s="5"/>
      <c r="G16" s="5"/>
      <c r="H16" s="5"/>
      <c r="I16" s="5"/>
    </row>
    <row r="17" ht="17.25" thickTop="1"/>
    <row r="18" ht="12" customHeight="1"/>
  </sheetData>
  <mergeCells count="2">
    <mergeCell ref="C4:E4"/>
    <mergeCell ref="F4:H4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R27"/>
  <sheetViews>
    <sheetView topLeftCell="B1" zoomScale="75" workbookViewId="0">
      <selection activeCell="B2" sqref="B2"/>
    </sheetView>
  </sheetViews>
  <sheetFormatPr defaultColWidth="9.125" defaultRowHeight="16.5"/>
  <cols>
    <col min="7" max="8" width="5.25" customWidth="1"/>
    <col min="9" max="9" width="8.125" customWidth="1"/>
    <col min="10" max="10" width="7.25" customWidth="1"/>
    <col min="11" max="11" width="6" bestFit="1" customWidth="1"/>
    <col min="12" max="16" width="7.375" customWidth="1"/>
    <col min="18" max="18" width="9" customWidth="1"/>
  </cols>
  <sheetData>
    <row r="1" spans="1:18" ht="33">
      <c r="A1" t="s">
        <v>19</v>
      </c>
      <c r="B1" s="15" t="s">
        <v>20</v>
      </c>
      <c r="C1" s="15" t="s">
        <v>21</v>
      </c>
      <c r="D1" s="15" t="s">
        <v>22</v>
      </c>
      <c r="E1" s="15" t="s">
        <v>23</v>
      </c>
      <c r="F1" s="15" t="s">
        <v>24</v>
      </c>
      <c r="G1" s="15"/>
      <c r="I1" s="15" t="s">
        <v>25</v>
      </c>
      <c r="J1" s="15" t="s">
        <v>26</v>
      </c>
      <c r="K1" s="15" t="s">
        <v>27</v>
      </c>
      <c r="L1" s="15" t="s">
        <v>28</v>
      </c>
      <c r="M1" s="15" t="s">
        <v>29</v>
      </c>
      <c r="N1" s="15" t="s">
        <v>30</v>
      </c>
      <c r="O1" s="15" t="s">
        <v>31</v>
      </c>
      <c r="P1" s="15" t="s">
        <v>32</v>
      </c>
      <c r="Q1" s="15" t="s">
        <v>33</v>
      </c>
      <c r="R1" s="14"/>
    </row>
    <row r="2" spans="1:18">
      <c r="A2">
        <v>9600</v>
      </c>
      <c r="B2">
        <v>614</v>
      </c>
      <c r="C2">
        <v>215</v>
      </c>
      <c r="D2">
        <v>399</v>
      </c>
      <c r="E2">
        <v>20.5</v>
      </c>
      <c r="F2">
        <v>13.3</v>
      </c>
      <c r="I2">
        <v>1</v>
      </c>
      <c r="J2">
        <v>15840</v>
      </c>
      <c r="K2">
        <v>269</v>
      </c>
      <c r="L2">
        <v>538</v>
      </c>
      <c r="M2">
        <v>807</v>
      </c>
      <c r="N2">
        <v>1076</v>
      </c>
      <c r="O2">
        <v>1345</v>
      </c>
      <c r="P2">
        <v>1614</v>
      </c>
      <c r="Q2">
        <v>759</v>
      </c>
    </row>
    <row r="3" spans="1:18">
      <c r="A3">
        <v>10000</v>
      </c>
      <c r="B3">
        <v>640</v>
      </c>
      <c r="C3">
        <v>224</v>
      </c>
      <c r="D3">
        <v>416</v>
      </c>
      <c r="E3">
        <v>21.3</v>
      </c>
      <c r="F3">
        <v>13.8</v>
      </c>
      <c r="I3">
        <v>2</v>
      </c>
      <c r="J3">
        <v>16500</v>
      </c>
      <c r="K3">
        <v>281</v>
      </c>
      <c r="L3">
        <v>562</v>
      </c>
      <c r="M3">
        <v>843</v>
      </c>
      <c r="N3">
        <v>1124</v>
      </c>
      <c r="O3">
        <v>1405</v>
      </c>
      <c r="P3">
        <v>1686</v>
      </c>
      <c r="Q3">
        <v>791</v>
      </c>
    </row>
    <row r="4" spans="1:18">
      <c r="A4">
        <v>10300</v>
      </c>
      <c r="B4">
        <v>659</v>
      </c>
      <c r="C4">
        <v>231</v>
      </c>
      <c r="D4">
        <v>428</v>
      </c>
      <c r="E4">
        <v>22</v>
      </c>
      <c r="F4">
        <v>14.3</v>
      </c>
      <c r="I4">
        <v>3</v>
      </c>
      <c r="J4">
        <v>17400</v>
      </c>
      <c r="K4">
        <v>296</v>
      </c>
      <c r="L4">
        <v>592</v>
      </c>
      <c r="M4">
        <v>888</v>
      </c>
      <c r="N4">
        <v>1184</v>
      </c>
      <c r="O4">
        <v>1480</v>
      </c>
      <c r="P4">
        <v>1776</v>
      </c>
      <c r="Q4">
        <v>834</v>
      </c>
    </row>
    <row r="5" spans="1:18">
      <c r="A5">
        <v>10700</v>
      </c>
      <c r="B5">
        <v>685</v>
      </c>
      <c r="C5">
        <v>240</v>
      </c>
      <c r="D5">
        <v>445</v>
      </c>
      <c r="E5">
        <v>22.8</v>
      </c>
      <c r="F5">
        <v>14.8</v>
      </c>
      <c r="I5">
        <v>4</v>
      </c>
      <c r="J5">
        <v>18300</v>
      </c>
      <c r="K5">
        <v>311</v>
      </c>
      <c r="L5">
        <v>622</v>
      </c>
      <c r="M5">
        <v>933</v>
      </c>
      <c r="N5">
        <v>1244</v>
      </c>
      <c r="O5">
        <v>1555</v>
      </c>
      <c r="P5">
        <v>1866</v>
      </c>
      <c r="Q5">
        <v>877</v>
      </c>
    </row>
    <row r="6" spans="1:18">
      <c r="A6">
        <v>11100</v>
      </c>
      <c r="B6">
        <v>710</v>
      </c>
      <c r="C6">
        <v>248</v>
      </c>
      <c r="D6">
        <v>462</v>
      </c>
      <c r="E6">
        <v>23.7</v>
      </c>
      <c r="F6">
        <v>15.4</v>
      </c>
      <c r="I6">
        <v>5</v>
      </c>
      <c r="J6">
        <v>19200</v>
      </c>
      <c r="K6">
        <v>326</v>
      </c>
      <c r="L6">
        <v>652</v>
      </c>
      <c r="M6">
        <v>978</v>
      </c>
      <c r="N6">
        <v>1304</v>
      </c>
      <c r="O6">
        <v>1630</v>
      </c>
      <c r="P6">
        <v>1956</v>
      </c>
      <c r="Q6">
        <v>920</v>
      </c>
    </row>
    <row r="7" spans="1:18">
      <c r="A7">
        <v>11500</v>
      </c>
      <c r="B7">
        <v>736</v>
      </c>
      <c r="C7">
        <v>258</v>
      </c>
      <c r="D7">
        <v>478</v>
      </c>
      <c r="E7">
        <v>24.5</v>
      </c>
      <c r="F7">
        <v>15.9</v>
      </c>
      <c r="I7">
        <v>6</v>
      </c>
      <c r="J7">
        <v>20100</v>
      </c>
      <c r="K7">
        <v>342</v>
      </c>
      <c r="L7">
        <v>684</v>
      </c>
      <c r="M7">
        <v>1026</v>
      </c>
      <c r="N7">
        <v>1368</v>
      </c>
      <c r="O7">
        <v>1710</v>
      </c>
      <c r="P7">
        <v>2052</v>
      </c>
      <c r="Q7">
        <v>966</v>
      </c>
    </row>
    <row r="8" spans="1:18">
      <c r="A8">
        <v>12000</v>
      </c>
      <c r="B8">
        <v>768</v>
      </c>
      <c r="C8">
        <v>269</v>
      </c>
      <c r="D8">
        <v>499</v>
      </c>
      <c r="E8">
        <v>25.6</v>
      </c>
      <c r="F8">
        <v>16.600000000000001</v>
      </c>
      <c r="I8">
        <v>7</v>
      </c>
      <c r="J8">
        <v>21000</v>
      </c>
      <c r="K8">
        <v>357</v>
      </c>
      <c r="L8">
        <v>714</v>
      </c>
      <c r="M8">
        <v>1071</v>
      </c>
      <c r="N8">
        <v>1428</v>
      </c>
      <c r="O8">
        <v>1785</v>
      </c>
      <c r="P8">
        <v>2142</v>
      </c>
      <c r="Q8">
        <v>1007</v>
      </c>
    </row>
    <row r="9" spans="1:18">
      <c r="A9">
        <v>12400</v>
      </c>
      <c r="B9">
        <v>794</v>
      </c>
      <c r="C9">
        <v>278</v>
      </c>
      <c r="D9">
        <v>516</v>
      </c>
      <c r="E9">
        <v>26.5</v>
      </c>
      <c r="F9">
        <v>17.2</v>
      </c>
      <c r="I9">
        <v>8</v>
      </c>
      <c r="J9">
        <v>21900</v>
      </c>
      <c r="K9">
        <v>372</v>
      </c>
      <c r="L9">
        <v>744</v>
      </c>
      <c r="M9">
        <v>1116</v>
      </c>
      <c r="N9">
        <v>1488</v>
      </c>
      <c r="O9">
        <v>1860</v>
      </c>
      <c r="P9">
        <v>2232</v>
      </c>
      <c r="Q9">
        <v>1050</v>
      </c>
    </row>
    <row r="10" spans="1:18">
      <c r="A10">
        <v>12800</v>
      </c>
      <c r="B10">
        <v>819</v>
      </c>
      <c r="C10">
        <v>287</v>
      </c>
      <c r="D10">
        <v>532</v>
      </c>
      <c r="E10">
        <v>27.3</v>
      </c>
      <c r="F10">
        <v>17.7</v>
      </c>
      <c r="I10">
        <v>9</v>
      </c>
      <c r="J10">
        <v>22800</v>
      </c>
      <c r="K10">
        <v>388</v>
      </c>
      <c r="L10">
        <v>776</v>
      </c>
      <c r="M10">
        <v>1164</v>
      </c>
      <c r="N10">
        <v>1552</v>
      </c>
      <c r="O10">
        <v>1940</v>
      </c>
      <c r="P10">
        <v>2328</v>
      </c>
      <c r="Q10">
        <v>1093</v>
      </c>
    </row>
    <row r="11" spans="1:18">
      <c r="A11">
        <v>13200</v>
      </c>
      <c r="B11">
        <v>845</v>
      </c>
      <c r="C11">
        <v>296</v>
      </c>
      <c r="D11">
        <v>549</v>
      </c>
      <c r="E11">
        <v>28.2</v>
      </c>
      <c r="F11">
        <v>18.3</v>
      </c>
      <c r="I11">
        <v>10</v>
      </c>
      <c r="J11">
        <v>24000</v>
      </c>
      <c r="K11">
        <v>408</v>
      </c>
      <c r="L11">
        <v>816</v>
      </c>
      <c r="M11">
        <v>1224</v>
      </c>
      <c r="N11">
        <v>1632</v>
      </c>
      <c r="O11">
        <v>2040</v>
      </c>
      <c r="P11">
        <v>2448</v>
      </c>
      <c r="Q11">
        <v>1151</v>
      </c>
    </row>
    <row r="12" spans="1:18">
      <c r="I12">
        <v>11</v>
      </c>
      <c r="J12">
        <v>25200</v>
      </c>
      <c r="K12">
        <v>428</v>
      </c>
      <c r="L12">
        <v>856</v>
      </c>
      <c r="M12">
        <v>1284</v>
      </c>
      <c r="N12">
        <v>1712</v>
      </c>
      <c r="O12">
        <v>2140</v>
      </c>
      <c r="P12">
        <v>2568</v>
      </c>
      <c r="Q12">
        <v>1208</v>
      </c>
    </row>
    <row r="13" spans="1:18">
      <c r="I13">
        <v>12</v>
      </c>
      <c r="J13">
        <v>26400</v>
      </c>
      <c r="K13">
        <v>449</v>
      </c>
      <c r="L13">
        <v>898</v>
      </c>
      <c r="M13">
        <v>1347</v>
      </c>
      <c r="N13">
        <v>1796</v>
      </c>
      <c r="O13">
        <v>2245</v>
      </c>
      <c r="P13">
        <v>2694</v>
      </c>
      <c r="Q13">
        <v>1266</v>
      </c>
    </row>
    <row r="14" spans="1:18">
      <c r="I14">
        <v>13</v>
      </c>
      <c r="J14">
        <v>27600</v>
      </c>
      <c r="K14">
        <v>469</v>
      </c>
      <c r="L14">
        <v>938</v>
      </c>
      <c r="M14">
        <v>1407</v>
      </c>
      <c r="N14">
        <v>1876</v>
      </c>
      <c r="O14">
        <v>2345</v>
      </c>
      <c r="P14">
        <v>2814</v>
      </c>
      <c r="Q14">
        <v>1323</v>
      </c>
    </row>
    <row r="15" spans="1:18">
      <c r="A15" t="s">
        <v>34</v>
      </c>
      <c r="B15" t="s">
        <v>35</v>
      </c>
      <c r="C15" t="s">
        <v>36</v>
      </c>
      <c r="D15" t="s">
        <v>37</v>
      </c>
      <c r="I15">
        <v>14</v>
      </c>
      <c r="J15">
        <v>28800</v>
      </c>
      <c r="K15">
        <v>490</v>
      </c>
      <c r="L15">
        <v>980</v>
      </c>
      <c r="M15">
        <v>1470</v>
      </c>
      <c r="N15">
        <v>1960</v>
      </c>
      <c r="O15">
        <v>2450</v>
      </c>
      <c r="P15">
        <v>2940</v>
      </c>
      <c r="Q15">
        <v>1381</v>
      </c>
    </row>
    <row r="16" spans="1:18">
      <c r="B16">
        <v>800</v>
      </c>
      <c r="C16">
        <v>770</v>
      </c>
      <c r="D16">
        <v>6800</v>
      </c>
    </row>
    <row r="17" spans="1:4">
      <c r="A17" t="s">
        <v>38</v>
      </c>
      <c r="B17">
        <v>790</v>
      </c>
      <c r="C17">
        <v>740</v>
      </c>
      <c r="D17">
        <v>6800</v>
      </c>
    </row>
    <row r="18" spans="1:4">
      <c r="B18">
        <v>780</v>
      </c>
      <c r="C18">
        <v>710</v>
      </c>
      <c r="D18">
        <v>6700</v>
      </c>
    </row>
    <row r="19" spans="1:4">
      <c r="B19">
        <v>750</v>
      </c>
      <c r="C19">
        <v>680</v>
      </c>
      <c r="D19">
        <v>6700</v>
      </c>
    </row>
    <row r="20" spans="1:4">
      <c r="B20">
        <v>730</v>
      </c>
      <c r="C20">
        <v>650</v>
      </c>
      <c r="D20">
        <v>6500</v>
      </c>
    </row>
    <row r="21" spans="1:4">
      <c r="B21">
        <v>710</v>
      </c>
      <c r="C21">
        <v>625</v>
      </c>
      <c r="D21">
        <v>6400</v>
      </c>
    </row>
    <row r="22" spans="1:4">
      <c r="B22">
        <v>690</v>
      </c>
      <c r="C22">
        <v>600</v>
      </c>
      <c r="D22">
        <v>6300</v>
      </c>
    </row>
    <row r="23" spans="1:4">
      <c r="B23">
        <v>670</v>
      </c>
      <c r="C23">
        <v>575</v>
      </c>
      <c r="D23">
        <v>5900</v>
      </c>
    </row>
    <row r="24" spans="1:4">
      <c r="B24">
        <v>650</v>
      </c>
      <c r="C24">
        <v>550</v>
      </c>
      <c r="D24">
        <v>5700</v>
      </c>
    </row>
    <row r="25" spans="1:4">
      <c r="B25">
        <v>630</v>
      </c>
      <c r="C25">
        <v>525</v>
      </c>
      <c r="D25">
        <v>5600</v>
      </c>
    </row>
    <row r="26" spans="1:4">
      <c r="B26">
        <v>610</v>
      </c>
      <c r="C26">
        <v>500</v>
      </c>
      <c r="D26">
        <v>5500</v>
      </c>
    </row>
    <row r="27" spans="1:4">
      <c r="B27">
        <v>590</v>
      </c>
      <c r="C27">
        <v>475</v>
      </c>
      <c r="D27">
        <v>5400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/>
  </sheetPr>
  <dimension ref="A1:E8"/>
  <sheetViews>
    <sheetView workbookViewId="0"/>
  </sheetViews>
  <sheetFormatPr defaultColWidth="9.125" defaultRowHeight="16.5"/>
  <cols>
    <col min="1" max="1" width="13.625" bestFit="1" customWidth="1"/>
    <col min="6" max="6" width="9" customWidth="1"/>
  </cols>
  <sheetData>
    <row r="1" spans="1:5">
      <c r="A1" t="s">
        <v>39</v>
      </c>
    </row>
    <row r="2" spans="1:5">
      <c r="A2" t="s">
        <v>40</v>
      </c>
      <c r="B2" t="s">
        <v>41</v>
      </c>
      <c r="C2" t="s">
        <v>42</v>
      </c>
      <c r="D2" t="s">
        <v>43</v>
      </c>
      <c r="E2" t="s">
        <v>44</v>
      </c>
    </row>
    <row r="3" spans="1:5">
      <c r="A3">
        <v>39056</v>
      </c>
      <c r="B3" t="s">
        <v>45</v>
      </c>
      <c r="C3">
        <v>30000</v>
      </c>
      <c r="E3">
        <v>30000</v>
      </c>
    </row>
    <row r="4" spans="1:5">
      <c r="A4">
        <v>39062</v>
      </c>
      <c r="B4" t="s">
        <v>46</v>
      </c>
      <c r="D4">
        <v>3500</v>
      </c>
      <c r="E4">
        <f>E3+C4-D4</f>
        <v>26500</v>
      </c>
    </row>
    <row r="5" spans="1:5">
      <c r="A5">
        <v>39065</v>
      </c>
      <c r="B5" t="s">
        <v>47</v>
      </c>
      <c r="D5">
        <v>580</v>
      </c>
      <c r="E5">
        <f>E4+C5-D5</f>
        <v>25920</v>
      </c>
    </row>
    <row r="6" spans="1:5">
      <c r="A6">
        <v>39070</v>
      </c>
      <c r="B6" t="s">
        <v>48</v>
      </c>
      <c r="D6">
        <v>4000</v>
      </c>
      <c r="E6">
        <f>E5+C6-D6</f>
        <v>21920</v>
      </c>
    </row>
    <row r="7" spans="1:5">
      <c r="A7">
        <v>39078</v>
      </c>
      <c r="B7" t="s">
        <v>49</v>
      </c>
      <c r="C7">
        <v>5800</v>
      </c>
      <c r="E7">
        <f>E6+C7-D7</f>
        <v>27720</v>
      </c>
    </row>
    <row r="8" spans="1:5">
      <c r="A8">
        <v>39087</v>
      </c>
      <c r="B8" t="s">
        <v>45</v>
      </c>
      <c r="C8">
        <v>30000</v>
      </c>
      <c r="E8">
        <f>E7+C8-D8</f>
        <v>57720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</sheetPr>
  <dimension ref="A1:E8"/>
  <sheetViews>
    <sheetView workbookViewId="0">
      <selection activeCell="E7" sqref="E7"/>
    </sheetView>
  </sheetViews>
  <sheetFormatPr defaultColWidth="9.125" defaultRowHeight="16.5"/>
  <cols>
    <col min="1" max="1" width="13.625" bestFit="1" customWidth="1"/>
    <col min="6" max="6" width="9" customWidth="1"/>
  </cols>
  <sheetData>
    <row r="1" spans="1:5">
      <c r="A1" s="17" t="s">
        <v>39</v>
      </c>
      <c r="B1" s="17"/>
      <c r="C1" s="17"/>
      <c r="D1" s="17"/>
      <c r="E1" s="17"/>
    </row>
    <row r="2" spans="1:5">
      <c r="A2" t="s">
        <v>40</v>
      </c>
      <c r="B2" t="s">
        <v>41</v>
      </c>
      <c r="C2" t="s">
        <v>42</v>
      </c>
      <c r="D2" t="s">
        <v>43</v>
      </c>
      <c r="E2" t="s">
        <v>44</v>
      </c>
    </row>
    <row r="3" spans="1:5">
      <c r="A3">
        <v>39056</v>
      </c>
      <c r="B3" t="s">
        <v>45</v>
      </c>
      <c r="C3">
        <v>30000</v>
      </c>
      <c r="E3">
        <v>30000</v>
      </c>
    </row>
    <row r="4" spans="1:5">
      <c r="A4">
        <v>39062</v>
      </c>
      <c r="B4" t="s">
        <v>46</v>
      </c>
      <c r="D4">
        <v>3500</v>
      </c>
      <c r="E4">
        <f>E3+C4-D4</f>
        <v>26500</v>
      </c>
    </row>
    <row r="5" spans="1:5">
      <c r="A5">
        <v>39065</v>
      </c>
      <c r="B5" t="s">
        <v>47</v>
      </c>
      <c r="D5">
        <v>580</v>
      </c>
      <c r="E5">
        <f>E4+C5-D5</f>
        <v>25920</v>
      </c>
    </row>
    <row r="6" spans="1:5">
      <c r="A6">
        <v>39070</v>
      </c>
      <c r="B6" t="s">
        <v>48</v>
      </c>
      <c r="D6">
        <v>4000</v>
      </c>
      <c r="E6">
        <f>E5+C6-D6</f>
        <v>21920</v>
      </c>
    </row>
    <row r="7" spans="1:5">
      <c r="A7">
        <v>39078</v>
      </c>
      <c r="B7" t="s">
        <v>49</v>
      </c>
      <c r="C7">
        <v>5800</v>
      </c>
      <c r="E7">
        <f>E6+C7-D7</f>
        <v>27720</v>
      </c>
    </row>
    <row r="8" spans="1:5">
      <c r="A8">
        <v>39087</v>
      </c>
      <c r="B8" t="s">
        <v>45</v>
      </c>
      <c r="C8">
        <v>30000</v>
      </c>
      <c r="E8">
        <f>E7+C8-D8</f>
        <v>57720</v>
      </c>
    </row>
  </sheetData>
  <mergeCells count="1">
    <mergeCell ref="A1:E1"/>
  </mergeCells>
  <phoneticPr fontId="0" type="noConversion"/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/>
  </sheetPr>
  <dimension ref="B2:D6"/>
  <sheetViews>
    <sheetView workbookViewId="0">
      <selection activeCell="B6" sqref="B6"/>
    </sheetView>
  </sheetViews>
  <sheetFormatPr defaultColWidth="9.125" defaultRowHeight="16.5"/>
  <cols>
    <col min="2" max="2" width="14.75" customWidth="1"/>
    <col min="3" max="3" width="5.375" customWidth="1"/>
    <col min="4" max="4" width="27.625" customWidth="1"/>
  </cols>
  <sheetData>
    <row r="2" spans="2:4">
      <c r="B2" t="s">
        <v>50</v>
      </c>
      <c r="D2" t="s">
        <v>54</v>
      </c>
    </row>
    <row r="3" spans="2:4">
      <c r="D3" t="s">
        <v>53</v>
      </c>
    </row>
    <row r="4" spans="2:4">
      <c r="B4" t="s">
        <v>52</v>
      </c>
    </row>
    <row r="6" spans="2:4">
      <c r="B6" t="s">
        <v>51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/>
  </sheetPr>
  <dimension ref="A1:L23"/>
  <sheetViews>
    <sheetView workbookViewId="0"/>
  </sheetViews>
  <sheetFormatPr defaultRowHeight="16.5"/>
  <cols>
    <col min="1" max="6" width="11" bestFit="1" customWidth="1"/>
    <col min="7" max="10" width="8.875" bestFit="1" customWidth="1"/>
  </cols>
  <sheetData>
    <row r="1" spans="1:10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56</v>
      </c>
      <c r="J1" t="s">
        <v>57</v>
      </c>
    </row>
    <row r="3" spans="1:10">
      <c r="A3" t="s">
        <v>63</v>
      </c>
      <c r="B3" t="s">
        <v>64</v>
      </c>
      <c r="C3" t="s">
        <v>65</v>
      </c>
      <c r="D3" t="s">
        <v>66</v>
      </c>
      <c r="E3" t="s">
        <v>67</v>
      </c>
      <c r="F3" t="s">
        <v>64</v>
      </c>
      <c r="G3" t="s">
        <v>65</v>
      </c>
      <c r="H3" t="s">
        <v>66</v>
      </c>
      <c r="I3" t="s">
        <v>67</v>
      </c>
      <c r="J3" t="s">
        <v>64</v>
      </c>
    </row>
    <row r="5" spans="1:10">
      <c r="A5" t="s">
        <v>68</v>
      </c>
      <c r="B5" t="s">
        <v>69</v>
      </c>
      <c r="C5" t="s">
        <v>70</v>
      </c>
      <c r="D5" t="s">
        <v>71</v>
      </c>
      <c r="E5" t="s">
        <v>72</v>
      </c>
      <c r="F5" t="s">
        <v>73</v>
      </c>
      <c r="G5" t="s">
        <v>74</v>
      </c>
      <c r="H5" t="s">
        <v>75</v>
      </c>
      <c r="I5" t="s">
        <v>76</v>
      </c>
      <c r="J5" t="s">
        <v>77</v>
      </c>
    </row>
    <row r="7" spans="1:10">
      <c r="A7" t="s">
        <v>78</v>
      </c>
      <c r="B7" t="s">
        <v>79</v>
      </c>
      <c r="C7" t="s">
        <v>80</v>
      </c>
      <c r="D7" t="s">
        <v>81</v>
      </c>
      <c r="E7" t="s">
        <v>82</v>
      </c>
      <c r="F7" t="s">
        <v>83</v>
      </c>
      <c r="G7" t="s">
        <v>84</v>
      </c>
      <c r="H7" t="s">
        <v>85</v>
      </c>
      <c r="I7" t="s">
        <v>86</v>
      </c>
      <c r="J7" t="s">
        <v>87</v>
      </c>
    </row>
    <row r="9" spans="1:10">
      <c r="A9" t="s">
        <v>88</v>
      </c>
      <c r="B9" t="s">
        <v>3</v>
      </c>
      <c r="C9" t="s">
        <v>4</v>
      </c>
      <c r="D9" t="s">
        <v>5</v>
      </c>
      <c r="E9" t="s">
        <v>6</v>
      </c>
      <c r="F9" t="s">
        <v>7</v>
      </c>
      <c r="G9" t="s">
        <v>89</v>
      </c>
      <c r="H9" t="s">
        <v>90</v>
      </c>
      <c r="I9" t="s">
        <v>91</v>
      </c>
      <c r="J9" t="s">
        <v>92</v>
      </c>
    </row>
    <row r="11" spans="1:10">
      <c r="A11" t="s">
        <v>93</v>
      </c>
      <c r="B11" t="s">
        <v>94</v>
      </c>
      <c r="C11" t="s">
        <v>95</v>
      </c>
      <c r="D11" t="s">
        <v>96</v>
      </c>
      <c r="E11" t="s">
        <v>97</v>
      </c>
      <c r="F11" t="s">
        <v>98</v>
      </c>
      <c r="G11" t="s">
        <v>99</v>
      </c>
      <c r="H11" t="s">
        <v>100</v>
      </c>
      <c r="I11" t="s">
        <v>101</v>
      </c>
      <c r="J11" t="s">
        <v>102</v>
      </c>
    </row>
    <row r="13" spans="1:10">
      <c r="A13">
        <v>37251</v>
      </c>
      <c r="B13">
        <v>37252</v>
      </c>
      <c r="C13">
        <v>37253</v>
      </c>
      <c r="D13">
        <v>37254</v>
      </c>
      <c r="E13">
        <v>37255</v>
      </c>
      <c r="F13">
        <v>37256</v>
      </c>
      <c r="G13">
        <v>37257</v>
      </c>
      <c r="H13">
        <v>37258</v>
      </c>
      <c r="I13">
        <v>37259</v>
      </c>
      <c r="J13">
        <v>37260</v>
      </c>
    </row>
    <row r="15" spans="1:10">
      <c r="A15" t="s">
        <v>103</v>
      </c>
      <c r="B15" t="s">
        <v>104</v>
      </c>
      <c r="C15" t="s">
        <v>105</v>
      </c>
      <c r="D15" t="s">
        <v>106</v>
      </c>
      <c r="E15" t="s">
        <v>103</v>
      </c>
      <c r="F15" t="s">
        <v>104</v>
      </c>
      <c r="G15" t="s">
        <v>105</v>
      </c>
      <c r="H15" t="s">
        <v>106</v>
      </c>
      <c r="I15" t="s">
        <v>103</v>
      </c>
      <c r="J15" t="s">
        <v>104</v>
      </c>
    </row>
    <row r="17" spans="1:12">
      <c r="A17">
        <v>1</v>
      </c>
      <c r="B17">
        <v>3</v>
      </c>
      <c r="C17">
        <v>5</v>
      </c>
      <c r="D17">
        <v>7</v>
      </c>
      <c r="E17">
        <v>9</v>
      </c>
      <c r="F17">
        <v>11</v>
      </c>
      <c r="G17">
        <v>13</v>
      </c>
      <c r="H17">
        <v>15</v>
      </c>
      <c r="I17">
        <v>17</v>
      </c>
      <c r="J17">
        <v>19</v>
      </c>
    </row>
    <row r="19" spans="1:12">
      <c r="A19" t="s">
        <v>107</v>
      </c>
      <c r="B19" t="s">
        <v>108</v>
      </c>
      <c r="C19" t="s">
        <v>109</v>
      </c>
      <c r="D19" t="s">
        <v>110</v>
      </c>
      <c r="E19" t="s">
        <v>111</v>
      </c>
      <c r="F19" t="s">
        <v>112</v>
      </c>
      <c r="G19" t="s">
        <v>113</v>
      </c>
      <c r="H19" t="s">
        <v>114</v>
      </c>
    </row>
    <row r="21" spans="1:12">
      <c r="A21" t="s">
        <v>93</v>
      </c>
      <c r="B21" t="s">
        <v>94</v>
      </c>
      <c r="C21" t="s">
        <v>95</v>
      </c>
      <c r="D21" t="s">
        <v>96</v>
      </c>
      <c r="E21" t="s">
        <v>97</v>
      </c>
      <c r="F21" t="s">
        <v>98</v>
      </c>
      <c r="G21" t="s">
        <v>99</v>
      </c>
      <c r="H21" t="s">
        <v>100</v>
      </c>
      <c r="I21" t="s">
        <v>101</v>
      </c>
      <c r="J21" t="s">
        <v>102</v>
      </c>
      <c r="K21" t="s">
        <v>115</v>
      </c>
      <c r="L21" t="s">
        <v>116</v>
      </c>
    </row>
    <row r="23" spans="1:12">
      <c r="B23" t="s">
        <v>117</v>
      </c>
      <c r="C23" t="s">
        <v>118</v>
      </c>
      <c r="D23" t="s">
        <v>119</v>
      </c>
      <c r="E23" t="s">
        <v>120</v>
      </c>
      <c r="F23" t="s">
        <v>121</v>
      </c>
      <c r="G23" t="s">
        <v>122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/>
  </sheetPr>
  <dimension ref="A1:E12"/>
  <sheetViews>
    <sheetView workbookViewId="0">
      <selection activeCell="C9" sqref="C9"/>
    </sheetView>
  </sheetViews>
  <sheetFormatPr defaultColWidth="9.125" defaultRowHeight="16.5"/>
  <cols>
    <col min="1" max="1" width="16.125" bestFit="1" customWidth="1"/>
    <col min="6" max="6" width="9" customWidth="1"/>
  </cols>
  <sheetData>
    <row r="1" spans="1:5">
      <c r="A1" s="18" t="s">
        <v>39</v>
      </c>
      <c r="B1" s="18"/>
      <c r="C1" s="18"/>
      <c r="D1" s="18"/>
      <c r="E1" s="18"/>
    </row>
    <row r="2" spans="1:5">
      <c r="A2" s="3" t="s">
        <v>40</v>
      </c>
      <c r="B2" s="3" t="s">
        <v>41</v>
      </c>
      <c r="C2" s="3" t="s">
        <v>42</v>
      </c>
      <c r="D2" s="3" t="s">
        <v>43</v>
      </c>
      <c r="E2" s="3" t="s">
        <v>44</v>
      </c>
    </row>
    <row r="3" spans="1:5">
      <c r="A3" s="4">
        <v>39056</v>
      </c>
      <c r="B3" t="s">
        <v>45</v>
      </c>
      <c r="C3">
        <v>30000</v>
      </c>
      <c r="E3">
        <v>30000</v>
      </c>
    </row>
    <row r="4" spans="1:5">
      <c r="A4" s="4">
        <v>39062</v>
      </c>
      <c r="B4" t="s">
        <v>46</v>
      </c>
      <c r="D4">
        <v>3500</v>
      </c>
      <c r="E4">
        <f>E3+C4-D4</f>
        <v>26500</v>
      </c>
    </row>
    <row r="5" spans="1:5">
      <c r="A5" s="4">
        <v>39065</v>
      </c>
      <c r="B5" t="s">
        <v>47</v>
      </c>
      <c r="D5">
        <v>580</v>
      </c>
      <c r="E5">
        <f>E4+C5-D5</f>
        <v>25920</v>
      </c>
    </row>
    <row r="6" spans="1:5">
      <c r="A6" s="4">
        <v>39070</v>
      </c>
      <c r="B6" t="s">
        <v>48</v>
      </c>
      <c r="D6">
        <v>4000</v>
      </c>
      <c r="E6">
        <f>E5+C6-D6</f>
        <v>21920</v>
      </c>
    </row>
    <row r="7" spans="1:5">
      <c r="A7" s="4">
        <v>39078</v>
      </c>
      <c r="B7" t="s">
        <v>49</v>
      </c>
      <c r="C7">
        <v>5800</v>
      </c>
      <c r="E7">
        <f>E6+C7-D7</f>
        <v>27720</v>
      </c>
    </row>
    <row r="8" spans="1:5">
      <c r="A8" s="4">
        <v>39087</v>
      </c>
      <c r="B8" t="s">
        <v>45</v>
      </c>
      <c r="C8">
        <v>30000</v>
      </c>
      <c r="E8">
        <f>E7+C8-D8</f>
        <v>57720</v>
      </c>
    </row>
    <row r="9" spans="1:5">
      <c r="A9" s="4"/>
    </row>
    <row r="10" spans="1:5">
      <c r="A10" s="4"/>
    </row>
    <row r="11" spans="1:5">
      <c r="A11" s="4"/>
    </row>
    <row r="12" spans="1:5">
      <c r="A12" s="4"/>
    </row>
  </sheetData>
  <mergeCells count="1">
    <mergeCell ref="A1:E1"/>
  </mergeCells>
  <phoneticPr fontId="0" type="noConversion"/>
  <dataValidations count="2">
    <dataValidation type="list" allowBlank="1" showInputMessage="1" showErrorMessage="1" sqref="B3:B15">
      <formula1>"薪資,伙食費,看電影,油費,工作獎金"</formula1>
    </dataValidation>
    <dataValidation type="whole" allowBlank="1" showInputMessage="1" showErrorMessage="1" errorTitle="不是零用錢喔" error="僅包括薪資與工作獎金" promptTitle="收入的金額" prompt="最低收入   5000&#10;最高收入 35000" sqref="C3:C12">
      <formula1>5000</formula1>
      <formula2>35000</formula2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2:H14"/>
  <sheetViews>
    <sheetView workbookViewId="0">
      <selection activeCell="B3" sqref="B3"/>
    </sheetView>
  </sheetViews>
  <sheetFormatPr defaultRowHeight="16.5"/>
  <sheetData>
    <row r="2" spans="2:8">
      <c r="B2" t="s">
        <v>123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</row>
    <row r="3" spans="2:8"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</row>
    <row r="4" spans="2:8">
      <c r="B4" s="2"/>
      <c r="C4" s="2"/>
      <c r="D4" s="2"/>
      <c r="E4" s="2"/>
      <c r="F4" s="2"/>
      <c r="G4" s="2"/>
      <c r="H4" s="2"/>
    </row>
    <row r="5" spans="2:8">
      <c r="B5" s="1">
        <v>8</v>
      </c>
      <c r="C5" s="1">
        <v>9</v>
      </c>
      <c r="D5" s="1">
        <v>10</v>
      </c>
      <c r="E5" s="1">
        <v>11</v>
      </c>
      <c r="F5" s="1">
        <v>12</v>
      </c>
      <c r="G5" s="1">
        <v>13</v>
      </c>
      <c r="H5" s="1">
        <v>14</v>
      </c>
    </row>
    <row r="6" spans="2:8">
      <c r="B6" s="2"/>
      <c r="C6" s="2"/>
      <c r="D6" s="2"/>
      <c r="E6" s="2"/>
      <c r="F6" s="2"/>
      <c r="G6" s="2"/>
      <c r="H6" s="2"/>
    </row>
    <row r="7" spans="2:8">
      <c r="B7" s="1">
        <v>15</v>
      </c>
      <c r="C7" s="1">
        <v>16</v>
      </c>
      <c r="D7" s="1">
        <v>17</v>
      </c>
      <c r="E7" s="1">
        <v>18</v>
      </c>
      <c r="F7" s="1">
        <v>19</v>
      </c>
      <c r="G7" s="1">
        <v>20</v>
      </c>
      <c r="H7" s="1">
        <v>21</v>
      </c>
    </row>
    <row r="8" spans="2:8">
      <c r="B8" s="2"/>
      <c r="C8" s="2"/>
      <c r="D8" s="2"/>
      <c r="E8" s="2"/>
      <c r="F8" s="2"/>
      <c r="G8" s="2"/>
      <c r="H8" s="2"/>
    </row>
    <row r="9" spans="2:8"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</row>
    <row r="10" spans="2:8">
      <c r="B10" s="2"/>
      <c r="C10" s="2"/>
      <c r="D10" s="2"/>
      <c r="E10" s="2"/>
      <c r="F10" s="2"/>
      <c r="G10" s="2"/>
      <c r="H10" s="2"/>
    </row>
    <row r="11" spans="2:8">
      <c r="B11" s="1">
        <v>29</v>
      </c>
      <c r="C11" s="1">
        <v>30</v>
      </c>
      <c r="D11" s="1">
        <v>31</v>
      </c>
      <c r="E11" s="1">
        <v>32</v>
      </c>
      <c r="F11" s="1">
        <v>33</v>
      </c>
      <c r="G11" s="1">
        <v>34</v>
      </c>
      <c r="H11" s="1">
        <v>35</v>
      </c>
    </row>
    <row r="12" spans="2:8">
      <c r="B12" s="2"/>
      <c r="C12" s="2"/>
      <c r="D12" s="2"/>
      <c r="E12" s="2"/>
      <c r="F12" s="2"/>
      <c r="G12" s="2"/>
      <c r="H12" s="2"/>
    </row>
    <row r="13" spans="2:8">
      <c r="B13" s="1">
        <v>36</v>
      </c>
      <c r="C13" s="1">
        <v>37</v>
      </c>
      <c r="D13" s="1">
        <v>38</v>
      </c>
      <c r="E13" s="1">
        <v>39</v>
      </c>
      <c r="F13" s="1">
        <v>40</v>
      </c>
      <c r="G13" s="1">
        <v>41</v>
      </c>
      <c r="H13" s="1">
        <v>42</v>
      </c>
    </row>
    <row r="14" spans="2:8">
      <c r="B14" s="2"/>
      <c r="C14" s="2"/>
      <c r="D14" s="2"/>
      <c r="E14" s="2"/>
      <c r="F14" s="2"/>
      <c r="G14" s="2"/>
      <c r="H14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選取儲存格</vt:lpstr>
      <vt:lpstr>大範圍選取</vt:lpstr>
      <vt:lpstr>自動完成輸入</vt:lpstr>
      <vt:lpstr>註解資料</vt:lpstr>
      <vt:lpstr>編修儲存格內容</vt:lpstr>
      <vt:lpstr>文字序列</vt:lpstr>
      <vt:lpstr>驗證輸入資料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CKJ</cp:lastModifiedBy>
  <dcterms:created xsi:type="dcterms:W3CDTF">2006-07-06T20:18:44Z</dcterms:created>
  <dcterms:modified xsi:type="dcterms:W3CDTF">2006-12-18T12:28:10Z</dcterms:modified>
</cp:coreProperties>
</file>